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3. Cash Flow\"/>
    </mc:Choice>
  </mc:AlternateContent>
  <xr:revisionPtr revIDLastSave="0" documentId="8_{FFDF431C-5BB6-4C6A-A972-A0B45CADA1D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'DC45'!$A$1:$AA$43</definedName>
    <definedName name="_xlnm.Print_Area" localSheetId="10">'DC6'!$A$1:$AA$43</definedName>
    <definedName name="_xlnm.Print_Area" localSheetId="19">'DC7'!$A$1:$AA$43</definedName>
    <definedName name="_xlnm.Print_Area" localSheetId="25">'DC8'!$A$1:$AA$43</definedName>
    <definedName name="_xlnm.Print_Area" localSheetId="30">'DC9'!$A$1:$AA$43</definedName>
    <definedName name="_xlnm.Print_Area" localSheetId="4">'NC061'!$A$1:$AA$43</definedName>
    <definedName name="_xlnm.Print_Area" localSheetId="5">'NC062'!$A$1:$AA$43</definedName>
    <definedName name="_xlnm.Print_Area" localSheetId="6">'NC064'!$A$1:$AA$43</definedName>
    <definedName name="_xlnm.Print_Area" localSheetId="7">'NC065'!$A$1:$AA$43</definedName>
    <definedName name="_xlnm.Print_Area" localSheetId="8">'NC066'!$A$1:$AA$43</definedName>
    <definedName name="_xlnm.Print_Area" localSheetId="9">'NC067'!$A$1:$AA$43</definedName>
    <definedName name="_xlnm.Print_Area" localSheetId="11">'NC071'!$A$1:$AA$43</definedName>
    <definedName name="_xlnm.Print_Area" localSheetId="12">'NC072'!$A$1:$AA$43</definedName>
    <definedName name="_xlnm.Print_Area" localSheetId="13">'NC073'!$A$1:$AA$43</definedName>
    <definedName name="_xlnm.Print_Area" localSheetId="14">'NC074'!$A$1:$AA$43</definedName>
    <definedName name="_xlnm.Print_Area" localSheetId="15">'NC075'!$A$1:$AA$43</definedName>
    <definedName name="_xlnm.Print_Area" localSheetId="16">'NC076'!$A$1:$AA$43</definedName>
    <definedName name="_xlnm.Print_Area" localSheetId="17">'NC077'!$A$1:$AA$43</definedName>
    <definedName name="_xlnm.Print_Area" localSheetId="18">'NC078'!$A$1:$AA$43</definedName>
    <definedName name="_xlnm.Print_Area" localSheetId="20">'NC082'!$A$1:$AA$43</definedName>
    <definedName name="_xlnm.Print_Area" localSheetId="21">'NC084'!$A$1:$AA$43</definedName>
    <definedName name="_xlnm.Print_Area" localSheetId="22">'NC085'!$A$1:$AA$43</definedName>
    <definedName name="_xlnm.Print_Area" localSheetId="23">'NC086'!$A$1:$AA$43</definedName>
    <definedName name="_xlnm.Print_Area" localSheetId="24">'NC087'!$A$1:$AA$43</definedName>
    <definedName name="_xlnm.Print_Area" localSheetId="26">'NC091'!$A$1:$AA$43</definedName>
    <definedName name="_xlnm.Print_Area" localSheetId="27">'NC092'!$A$1:$AA$43</definedName>
    <definedName name="_xlnm.Print_Area" localSheetId="28">'NC093'!$A$1:$AA$43</definedName>
    <definedName name="_xlnm.Print_Area" localSheetId="29">'NC094'!$A$1:$AA$43</definedName>
    <definedName name="_xlnm.Print_Area" localSheetId="0">'NC451'!$A$1:$AA$43</definedName>
    <definedName name="_xlnm.Print_Area" localSheetId="1">'NC452'!$A$1:$AA$43</definedName>
    <definedName name="_xlnm.Print_Area" localSheetId="2">'NC453'!$A$1:$AA$43</definedName>
    <definedName name="_xlnm.Print_Area" localSheetId="31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" l="1"/>
  <c r="Z39" i="2"/>
  <c r="Y39" i="2"/>
  <c r="Z39" i="3"/>
  <c r="Z39" i="4"/>
  <c r="Z39" i="5"/>
  <c r="Z39" i="6"/>
  <c r="Y39" i="6"/>
  <c r="Z39" i="7"/>
  <c r="Z39" i="8"/>
  <c r="Z39" i="9"/>
  <c r="Z39" i="10"/>
  <c r="Y39" i="10"/>
  <c r="Z39" i="11"/>
  <c r="Z39" i="12"/>
  <c r="Z39" i="13"/>
  <c r="Z39" i="14"/>
  <c r="Z39" i="15"/>
  <c r="Z39" i="16"/>
  <c r="Z39" i="17"/>
  <c r="Z39" i="18"/>
  <c r="Z39" i="19"/>
  <c r="Z39" i="20"/>
  <c r="Y39" i="20"/>
  <c r="Z39" i="21"/>
  <c r="Z39" i="22"/>
  <c r="Y39" i="22"/>
  <c r="Z39" i="23"/>
  <c r="Z39" i="24"/>
  <c r="Z39" i="25"/>
  <c r="Z39" i="26"/>
  <c r="Z39" i="27"/>
  <c r="Z39" i="28"/>
  <c r="Y39" i="28"/>
  <c r="Z39" i="29"/>
  <c r="Z39" i="30"/>
  <c r="Y39" i="30"/>
  <c r="Z39" i="31"/>
  <c r="Z39" i="1"/>
  <c r="W39" i="2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J39" i="28"/>
  <c r="W39" i="29"/>
  <c r="Y39" i="29" s="1"/>
  <c r="J39" i="29"/>
  <c r="W39" i="30"/>
  <c r="J39" i="30"/>
  <c r="W39" i="31"/>
  <c r="Y39" i="31" s="1"/>
  <c r="J39" i="31"/>
  <c r="W39" i="32"/>
  <c r="Y39" i="32" s="1"/>
  <c r="Z39" i="32" s="1"/>
  <c r="J39" i="32"/>
  <c r="W39" i="1"/>
  <c r="Y39" i="1" s="1"/>
  <c r="J39" i="1"/>
  <c r="Y38" i="5"/>
  <c r="Y40" i="5" s="1"/>
  <c r="V38" i="7"/>
  <c r="C38" i="8"/>
  <c r="C40" i="8" s="1"/>
  <c r="D38" i="11"/>
  <c r="D40" i="11" s="1"/>
  <c r="Q38" i="13"/>
  <c r="S38" i="14"/>
  <c r="K38" i="14"/>
  <c r="R38" i="16"/>
  <c r="T38" i="17"/>
  <c r="N38" i="19"/>
  <c r="V38" i="20"/>
  <c r="V38" i="22"/>
  <c r="F38" i="22"/>
  <c r="F40" i="22" s="1"/>
  <c r="O38" i="24"/>
  <c r="Y38" i="27"/>
  <c r="Y40" i="27" s="1"/>
  <c r="O38" i="28"/>
  <c r="E38" i="28"/>
  <c r="E40" i="28" s="1"/>
  <c r="U38" i="30"/>
  <c r="M38" i="30"/>
  <c r="N38" i="31"/>
  <c r="F38" i="31"/>
  <c r="F40" i="31" s="1"/>
  <c r="G38" i="32"/>
  <c r="G40" i="32" s="1"/>
  <c r="H39" i="32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J38" i="10" s="1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AA38" i="13" s="1"/>
  <c r="AA40" i="13" s="1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Q38" i="4" s="1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AA38" i="7" s="1"/>
  <c r="AA40" i="7" s="1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U38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AA38" i="25" s="1"/>
  <c r="AA40" i="25" s="1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Z27" i="31"/>
  <c r="Y27" i="3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Z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W17" i="2"/>
  <c r="W38" i="2" s="1"/>
  <c r="V17" i="2"/>
  <c r="V38" i="2" s="1"/>
  <c r="U17" i="2"/>
  <c r="U38" i="2" s="1"/>
  <c r="T17" i="2"/>
  <c r="S17" i="2"/>
  <c r="R17" i="2"/>
  <c r="Q17" i="2"/>
  <c r="P17" i="2"/>
  <c r="O17" i="2"/>
  <c r="O38" i="2" s="1"/>
  <c r="N17" i="2"/>
  <c r="N38" i="2" s="1"/>
  <c r="M17" i="2"/>
  <c r="M38" i="2" s="1"/>
  <c r="L17" i="2"/>
  <c r="K17" i="2"/>
  <c r="J17" i="2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W38" i="3" s="1"/>
  <c r="V17" i="3"/>
  <c r="V38" i="3" s="1"/>
  <c r="U17" i="3"/>
  <c r="U38" i="3" s="1"/>
  <c r="T17" i="3"/>
  <c r="S17" i="3"/>
  <c r="R17" i="3"/>
  <c r="Q17" i="3"/>
  <c r="P17" i="3"/>
  <c r="O17" i="3"/>
  <c r="O38" i="3" s="1"/>
  <c r="N17" i="3"/>
  <c r="N38" i="3" s="1"/>
  <c r="M17" i="3"/>
  <c r="M38" i="3" s="1"/>
  <c r="L17" i="3"/>
  <c r="K17" i="3"/>
  <c r="J17" i="3"/>
  <c r="I17" i="3"/>
  <c r="H17" i="3"/>
  <c r="G17" i="3"/>
  <c r="G38" i="3" s="1"/>
  <c r="G40" i="3" s="1"/>
  <c r="H39" i="3" s="1"/>
  <c r="F17" i="3"/>
  <c r="F38" i="3" s="1"/>
  <c r="F40" i="3" s="1"/>
  <c r="E17" i="3"/>
  <c r="E38" i="3" s="1"/>
  <c r="E40" i="3" s="1"/>
  <c r="D17" i="3"/>
  <c r="C17" i="3"/>
  <c r="AA17" i="4"/>
  <c r="Y17" i="4"/>
  <c r="X17" i="4"/>
  <c r="W17" i="4"/>
  <c r="W38" i="4" s="1"/>
  <c r="V17" i="4"/>
  <c r="V38" i="4" s="1"/>
  <c r="U17" i="4"/>
  <c r="U38" i="4" s="1"/>
  <c r="T17" i="4"/>
  <c r="S17" i="4"/>
  <c r="R17" i="4"/>
  <c r="Q17" i="4"/>
  <c r="P17" i="4"/>
  <c r="O17" i="4"/>
  <c r="O38" i="4" s="1"/>
  <c r="N17" i="4"/>
  <c r="N38" i="4" s="1"/>
  <c r="M17" i="4"/>
  <c r="M38" i="4" s="1"/>
  <c r="L17" i="4"/>
  <c r="K17" i="4"/>
  <c r="J17" i="4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C17" i="4"/>
  <c r="AA17" i="5"/>
  <c r="Y17" i="5"/>
  <c r="X17" i="5"/>
  <c r="W17" i="5"/>
  <c r="W38" i="5" s="1"/>
  <c r="V17" i="5"/>
  <c r="V38" i="5" s="1"/>
  <c r="U17" i="5"/>
  <c r="U38" i="5" s="1"/>
  <c r="T17" i="5"/>
  <c r="T38" i="5" s="1"/>
  <c r="S17" i="5"/>
  <c r="R17" i="5"/>
  <c r="Q17" i="5"/>
  <c r="Q38" i="5" s="1"/>
  <c r="P17" i="5"/>
  <c r="O17" i="5"/>
  <c r="O38" i="5" s="1"/>
  <c r="N17" i="5"/>
  <c r="N38" i="5" s="1"/>
  <c r="M17" i="5"/>
  <c r="M38" i="5" s="1"/>
  <c r="L17" i="5"/>
  <c r="L38" i="5" s="1"/>
  <c r="K17" i="5"/>
  <c r="J17" i="5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R17" i="6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J17" i="6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X17" i="7"/>
  <c r="W17" i="7"/>
  <c r="W38" i="7" s="1"/>
  <c r="V17" i="7"/>
  <c r="U17" i="7"/>
  <c r="U38" i="7" s="1"/>
  <c r="T17" i="7"/>
  <c r="S17" i="7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C17" i="7"/>
  <c r="AA17" i="8"/>
  <c r="AA38" i="8" s="1"/>
  <c r="AA40" i="8" s="1"/>
  <c r="Y17" i="8"/>
  <c r="Y38" i="8" s="1"/>
  <c r="Y40" i="8" s="1"/>
  <c r="X17" i="8"/>
  <c r="W17" i="8"/>
  <c r="V17" i="8"/>
  <c r="V38" i="8" s="1"/>
  <c r="U17" i="8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L17" i="8"/>
  <c r="K17" i="8"/>
  <c r="K38" i="8" s="1"/>
  <c r="J17" i="8"/>
  <c r="I17" i="8"/>
  <c r="I38" i="8" s="1"/>
  <c r="H17" i="8"/>
  <c r="H38" i="8" s="1"/>
  <c r="G17" i="8"/>
  <c r="F17" i="8"/>
  <c r="F38" i="8" s="1"/>
  <c r="F40" i="8" s="1"/>
  <c r="E17" i="8"/>
  <c r="D17" i="8"/>
  <c r="D38" i="8" s="1"/>
  <c r="D40" i="8" s="1"/>
  <c r="C17" i="8"/>
  <c r="AA17" i="9"/>
  <c r="Y17" i="9"/>
  <c r="Y38" i="9" s="1"/>
  <c r="Y40" i="9" s="1"/>
  <c r="X17" i="9"/>
  <c r="W17" i="9"/>
  <c r="V17" i="9"/>
  <c r="V38" i="9" s="1"/>
  <c r="U17" i="9"/>
  <c r="T17" i="9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D17" i="9"/>
  <c r="C17" i="9"/>
  <c r="C38" i="9" s="1"/>
  <c r="C40" i="9" s="1"/>
  <c r="AA17" i="10"/>
  <c r="Y17" i="10"/>
  <c r="Y38" i="10" s="1"/>
  <c r="Y40" i="10" s="1"/>
  <c r="X17" i="10"/>
  <c r="W17" i="10"/>
  <c r="V17" i="10"/>
  <c r="V38" i="10" s="1"/>
  <c r="U17" i="10"/>
  <c r="T17" i="10"/>
  <c r="S17" i="10"/>
  <c r="S38" i="10" s="1"/>
  <c r="R17" i="10"/>
  <c r="Q17" i="10"/>
  <c r="Q38" i="10" s="1"/>
  <c r="P17" i="10"/>
  <c r="P38" i="10" s="1"/>
  <c r="O17" i="10"/>
  <c r="N17" i="10"/>
  <c r="N38" i="10" s="1"/>
  <c r="M17" i="10"/>
  <c r="L17" i="10"/>
  <c r="K17" i="10"/>
  <c r="K38" i="10" s="1"/>
  <c r="J17" i="10"/>
  <c r="I17" i="10"/>
  <c r="I38" i="10" s="1"/>
  <c r="H17" i="10"/>
  <c r="H38" i="10" s="1"/>
  <c r="G17" i="10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Y17" i="11"/>
  <c r="Y38" i="11" s="1"/>
  <c r="Y40" i="11" s="1"/>
  <c r="X17" i="11"/>
  <c r="W17" i="1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N17" i="11"/>
  <c r="N38" i="11" s="1"/>
  <c r="M17" i="11"/>
  <c r="L17" i="11"/>
  <c r="K17" i="11"/>
  <c r="K38" i="11" s="1"/>
  <c r="J17" i="11"/>
  <c r="I17" i="11"/>
  <c r="I38" i="11" s="1"/>
  <c r="H17" i="11"/>
  <c r="H38" i="11" s="1"/>
  <c r="G17" i="11"/>
  <c r="F17" i="11"/>
  <c r="F38" i="11" s="1"/>
  <c r="F40" i="11" s="1"/>
  <c r="E17" i="11"/>
  <c r="D17" i="11"/>
  <c r="C17" i="11"/>
  <c r="C38" i="11" s="1"/>
  <c r="C40" i="11" s="1"/>
  <c r="AA17" i="12"/>
  <c r="Y17" i="12"/>
  <c r="Y38" i="12" s="1"/>
  <c r="Y40" i="12" s="1"/>
  <c r="X17" i="12"/>
  <c r="W17" i="12"/>
  <c r="V17" i="12"/>
  <c r="V38" i="12" s="1"/>
  <c r="U17" i="12"/>
  <c r="T17" i="12"/>
  <c r="T38" i="12" s="1"/>
  <c r="S17" i="12"/>
  <c r="S38" i="12" s="1"/>
  <c r="R17" i="12"/>
  <c r="Q17" i="12"/>
  <c r="Q38" i="12" s="1"/>
  <c r="P17" i="12"/>
  <c r="P38" i="12" s="1"/>
  <c r="O17" i="12"/>
  <c r="N17" i="12"/>
  <c r="N38" i="12" s="1"/>
  <c r="M17" i="12"/>
  <c r="L17" i="12"/>
  <c r="L38" i="12" s="1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V17" i="13"/>
  <c r="V38" i="13" s="1"/>
  <c r="U17" i="13"/>
  <c r="T17" i="13"/>
  <c r="T38" i="13" s="1"/>
  <c r="S17" i="13"/>
  <c r="S38" i="13" s="1"/>
  <c r="R17" i="13"/>
  <c r="Q17" i="13"/>
  <c r="P17" i="13"/>
  <c r="P38" i="13" s="1"/>
  <c r="O17" i="13"/>
  <c r="N17" i="13"/>
  <c r="N38" i="13" s="1"/>
  <c r="M17" i="13"/>
  <c r="M38" i="13" s="1"/>
  <c r="L17" i="13"/>
  <c r="L38" i="13" s="1"/>
  <c r="K17" i="13"/>
  <c r="K38" i="13" s="1"/>
  <c r="J17" i="13"/>
  <c r="I17" i="13"/>
  <c r="I38" i="13" s="1"/>
  <c r="H17" i="13"/>
  <c r="H38" i="13" s="1"/>
  <c r="G17" i="13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V17" i="14"/>
  <c r="V38" i="14" s="1"/>
  <c r="U17" i="14"/>
  <c r="T17" i="14"/>
  <c r="T38" i="14" s="1"/>
  <c r="S17" i="14"/>
  <c r="R17" i="14"/>
  <c r="Q17" i="14"/>
  <c r="Q38" i="14" s="1"/>
  <c r="P17" i="14"/>
  <c r="P38" i="14" s="1"/>
  <c r="O17" i="14"/>
  <c r="N17" i="14"/>
  <c r="N38" i="14" s="1"/>
  <c r="M17" i="14"/>
  <c r="L17" i="14"/>
  <c r="L38" i="14" s="1"/>
  <c r="K17" i="14"/>
  <c r="J17" i="14"/>
  <c r="I17" i="14"/>
  <c r="I38" i="14" s="1"/>
  <c r="H17" i="14"/>
  <c r="H38" i="14" s="1"/>
  <c r="G17" i="14"/>
  <c r="F17" i="14"/>
  <c r="F38" i="14" s="1"/>
  <c r="F40" i="14" s="1"/>
  <c r="E17" i="14"/>
  <c r="D17" i="14"/>
  <c r="D38" i="14" s="1"/>
  <c r="D40" i="14" s="1"/>
  <c r="C17" i="14"/>
  <c r="C38" i="14" s="1"/>
  <c r="C40" i="14" s="1"/>
  <c r="AA17" i="15"/>
  <c r="Z17" i="15"/>
  <c r="Y17" i="15"/>
  <c r="Y38" i="15" s="1"/>
  <c r="Y40" i="15" s="1"/>
  <c r="X17" i="15"/>
  <c r="X38" i="15" s="1"/>
  <c r="W17" i="15"/>
  <c r="V17" i="15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M17" i="15"/>
  <c r="L17" i="15"/>
  <c r="L38" i="15" s="1"/>
  <c r="K17" i="15"/>
  <c r="J17" i="15"/>
  <c r="J38" i="15" s="1"/>
  <c r="I17" i="15"/>
  <c r="I38" i="15" s="1"/>
  <c r="H17" i="15"/>
  <c r="H38" i="15" s="1"/>
  <c r="G17" i="15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Z17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X17" i="22"/>
  <c r="W17" i="22"/>
  <c r="W38" i="22" s="1"/>
  <c r="V17" i="22"/>
  <c r="U17" i="22"/>
  <c r="U38" i="22" s="1"/>
  <c r="T17" i="22"/>
  <c r="T38" i="22" s="1"/>
  <c r="S17" i="22"/>
  <c r="S38" i="22" s="1"/>
  <c r="R17" i="22"/>
  <c r="R38" i="22" s="1"/>
  <c r="Q17" i="22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H17" i="22"/>
  <c r="H38" i="22" s="1"/>
  <c r="G17" i="22"/>
  <c r="G38" i="22" s="1"/>
  <c r="G40" i="22" s="1"/>
  <c r="H39" i="22" s="1"/>
  <c r="H40" i="22" s="1"/>
  <c r="I39" i="22" s="1"/>
  <c r="F17" i="22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X17" i="23"/>
  <c r="X38" i="23" s="1"/>
  <c r="X40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Q17" i="23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I17" i="23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I17" i="24"/>
  <c r="I38" i="24" s="1"/>
  <c r="H17" i="24"/>
  <c r="H38" i="24" s="1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Y17" i="27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R17" i="28"/>
  <c r="R38" i="28" s="1"/>
  <c r="Q17" i="28"/>
  <c r="Q38" i="28" s="1"/>
  <c r="P17" i="28"/>
  <c r="P38" i="28" s="1"/>
  <c r="O17" i="28"/>
  <c r="N17" i="28"/>
  <c r="N38" i="28" s="1"/>
  <c r="M17" i="28"/>
  <c r="M38" i="28" s="1"/>
  <c r="L17" i="28"/>
  <c r="L38" i="28" s="1"/>
  <c r="K17" i="28"/>
  <c r="J17" i="28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J40" i="28" s="1"/>
  <c r="F17" i="28"/>
  <c r="F38" i="28" s="1"/>
  <c r="F40" i="28" s="1"/>
  <c r="E17" i="28"/>
  <c r="D17" i="28"/>
  <c r="D38" i="28" s="1"/>
  <c r="D40" i="28" s="1"/>
  <c r="C17" i="28"/>
  <c r="AA17" i="29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AA17" i="30"/>
  <c r="Y17" i="30"/>
  <c r="Y38" i="30" s="1"/>
  <c r="Y40" i="30" s="1"/>
  <c r="X17" i="30"/>
  <c r="W17" i="30"/>
  <c r="W38" i="30" s="1"/>
  <c r="V17" i="30"/>
  <c r="V38" i="30" s="1"/>
  <c r="U17" i="30"/>
  <c r="T17" i="30"/>
  <c r="T38" i="30" s="1"/>
  <c r="S17" i="30"/>
  <c r="R17" i="30"/>
  <c r="Q17" i="30"/>
  <c r="Q38" i="30" s="1"/>
  <c r="P17" i="30"/>
  <c r="P38" i="30" s="1"/>
  <c r="O17" i="30"/>
  <c r="O38" i="30" s="1"/>
  <c r="N17" i="30"/>
  <c r="N38" i="30" s="1"/>
  <c r="M17" i="30"/>
  <c r="L17" i="30"/>
  <c r="L38" i="30" s="1"/>
  <c r="K17" i="30"/>
  <c r="J17" i="30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AA17" i="31"/>
  <c r="Y17" i="31"/>
  <c r="Y38" i="31" s="1"/>
  <c r="Y40" i="31" s="1"/>
  <c r="X17" i="31"/>
  <c r="X38" i="31" s="1"/>
  <c r="W17" i="31"/>
  <c r="W38" i="31" s="1"/>
  <c r="V17" i="31"/>
  <c r="V38" i="31" s="1"/>
  <c r="U17" i="31"/>
  <c r="U38" i="31" s="1"/>
  <c r="T17" i="31"/>
  <c r="S17" i="31"/>
  <c r="R17" i="31"/>
  <c r="R38" i="31" s="1"/>
  <c r="Q17" i="31"/>
  <c r="Q38" i="31" s="1"/>
  <c r="P17" i="31"/>
  <c r="P38" i="31" s="1"/>
  <c r="O17" i="31"/>
  <c r="O38" i="31" s="1"/>
  <c r="N17" i="31"/>
  <c r="M17" i="31"/>
  <c r="M38" i="31" s="1"/>
  <c r="L17" i="31"/>
  <c r="K17" i="3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E17" i="31"/>
  <c r="E38" i="31" s="1"/>
  <c r="E40" i="31" s="1"/>
  <c r="D17" i="31"/>
  <c r="C17" i="31"/>
  <c r="AA17" i="32"/>
  <c r="AA38" i="32" s="1"/>
  <c r="AA40" i="32" s="1"/>
  <c r="Y17" i="32"/>
  <c r="Y38" i="32" s="1"/>
  <c r="Y40" i="32" s="1"/>
  <c r="X17" i="32"/>
  <c r="X38" i="32" s="1"/>
  <c r="W17" i="32"/>
  <c r="W38" i="32" s="1"/>
  <c r="V17" i="32"/>
  <c r="V38" i="32" s="1"/>
  <c r="U17" i="32"/>
  <c r="T17" i="32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L17" i="32"/>
  <c r="K17" i="32"/>
  <c r="K38" i="32" s="1"/>
  <c r="J17" i="32"/>
  <c r="J38" i="32" s="1"/>
  <c r="I17" i="32"/>
  <c r="I38" i="32" s="1"/>
  <c r="H17" i="32"/>
  <c r="H38" i="32" s="1"/>
  <c r="G17" i="32"/>
  <c r="F17" i="32"/>
  <c r="F38" i="32" s="1"/>
  <c r="F40" i="32" s="1"/>
  <c r="E17" i="32"/>
  <c r="D17" i="32"/>
  <c r="C17" i="32"/>
  <c r="C38" i="32" s="1"/>
  <c r="C40" i="32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V38" i="1" s="1"/>
  <c r="U17" i="1"/>
  <c r="T17" i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E17" i="1"/>
  <c r="D17" i="1"/>
  <c r="C17" i="1"/>
  <c r="C38" i="1" s="1"/>
  <c r="C40" i="1" s="1"/>
  <c r="X40" i="31" l="1"/>
  <c r="Z40" i="31" s="1"/>
  <c r="Z38" i="31"/>
  <c r="X38" i="1"/>
  <c r="H40" i="27"/>
  <c r="I39" i="27" s="1"/>
  <c r="I40" i="27" s="1"/>
  <c r="J40" i="27" s="1"/>
  <c r="H40" i="26"/>
  <c r="I39" i="26" s="1"/>
  <c r="I40" i="26" s="1"/>
  <c r="H40" i="25"/>
  <c r="I39" i="25" s="1"/>
  <c r="I40" i="25" s="1"/>
  <c r="H40" i="24"/>
  <c r="I39" i="24" s="1"/>
  <c r="I40" i="24" s="1"/>
  <c r="J40" i="24" s="1"/>
  <c r="E38" i="15"/>
  <c r="E40" i="15" s="1"/>
  <c r="M38" i="15"/>
  <c r="U38" i="15"/>
  <c r="D38" i="4"/>
  <c r="D40" i="4" s="1"/>
  <c r="L38" i="4"/>
  <c r="T38" i="4"/>
  <c r="D38" i="3"/>
  <c r="D40" i="3" s="1"/>
  <c r="L38" i="3"/>
  <c r="T38" i="3"/>
  <c r="D38" i="2"/>
  <c r="D40" i="2" s="1"/>
  <c r="L38" i="2"/>
  <c r="T38" i="2"/>
  <c r="Z17" i="27"/>
  <c r="X38" i="27"/>
  <c r="I40" i="21"/>
  <c r="J40" i="21" s="1"/>
  <c r="H40" i="32"/>
  <c r="I39" i="32" s="1"/>
  <c r="I40" i="32" s="1"/>
  <c r="J40" i="32" s="1"/>
  <c r="Z17" i="31"/>
  <c r="Z17" i="22"/>
  <c r="X38" i="22"/>
  <c r="Z17" i="21"/>
  <c r="X38" i="21"/>
  <c r="H38" i="20"/>
  <c r="H40" i="20" s="1"/>
  <c r="I39" i="20" s="1"/>
  <c r="I40" i="20" s="1"/>
  <c r="P38" i="20"/>
  <c r="Z17" i="20"/>
  <c r="X38" i="20"/>
  <c r="H38" i="19"/>
  <c r="P38" i="19"/>
  <c r="Z17" i="19"/>
  <c r="X38" i="19"/>
  <c r="H38" i="18"/>
  <c r="H40" i="18" s="1"/>
  <c r="I39" i="18" s="1"/>
  <c r="I40" i="18" s="1"/>
  <c r="P38" i="18"/>
  <c r="Z17" i="18"/>
  <c r="X38" i="18"/>
  <c r="Z17" i="17"/>
  <c r="X38" i="17"/>
  <c r="G38" i="15"/>
  <c r="G40" i="15" s="1"/>
  <c r="H39" i="15" s="1"/>
  <c r="H40" i="15" s="1"/>
  <c r="I39" i="15" s="1"/>
  <c r="I40" i="15" s="1"/>
  <c r="K39" i="15" s="1"/>
  <c r="W38" i="15"/>
  <c r="X38" i="16"/>
  <c r="X40" i="32"/>
  <c r="Z40" i="32" s="1"/>
  <c r="Z38" i="32"/>
  <c r="Z17" i="32"/>
  <c r="Z17" i="30"/>
  <c r="X38" i="30"/>
  <c r="Z17" i="25"/>
  <c r="X38" i="25"/>
  <c r="X40" i="24"/>
  <c r="Z40" i="24" s="1"/>
  <c r="Z38" i="24"/>
  <c r="D38" i="1"/>
  <c r="D40" i="1" s="1"/>
  <c r="D38" i="32"/>
  <c r="D40" i="32" s="1"/>
  <c r="S38" i="31"/>
  <c r="J38" i="30"/>
  <c r="R38" i="27"/>
  <c r="AA38" i="27"/>
  <c r="AA40" i="27" s="1"/>
  <c r="J38" i="26"/>
  <c r="AA38" i="26"/>
  <c r="AA40" i="26" s="1"/>
  <c r="J38" i="25"/>
  <c r="R38" i="25"/>
  <c r="J38" i="24"/>
  <c r="Z17" i="24"/>
  <c r="I38" i="23"/>
  <c r="I40" i="23" s="1"/>
  <c r="Z17" i="23"/>
  <c r="Y38" i="23"/>
  <c r="I38" i="22"/>
  <c r="Q38" i="22"/>
  <c r="Y38" i="22"/>
  <c r="Y40" i="22" s="1"/>
  <c r="I38" i="21"/>
  <c r="Y38" i="21"/>
  <c r="Y40" i="21" s="1"/>
  <c r="X40" i="15"/>
  <c r="Z40" i="15" s="1"/>
  <c r="Z38" i="15"/>
  <c r="G38" i="14"/>
  <c r="G40" i="14" s="1"/>
  <c r="H39" i="14" s="1"/>
  <c r="H40" i="14" s="1"/>
  <c r="I39" i="14" s="1"/>
  <c r="I40" i="14" s="1"/>
  <c r="O38" i="14"/>
  <c r="W38" i="14"/>
  <c r="G38" i="13"/>
  <c r="G40" i="13" s="1"/>
  <c r="H39" i="13" s="1"/>
  <c r="H40" i="13" s="1"/>
  <c r="I39" i="13" s="1"/>
  <c r="I40" i="13" s="1"/>
  <c r="O38" i="13"/>
  <c r="W38" i="13"/>
  <c r="G38" i="12"/>
  <c r="G40" i="12" s="1"/>
  <c r="H39" i="12" s="1"/>
  <c r="H40" i="12" s="1"/>
  <c r="I39" i="12" s="1"/>
  <c r="I40" i="12" s="1"/>
  <c r="J40" i="12" s="1"/>
  <c r="O38" i="12"/>
  <c r="W38" i="12"/>
  <c r="G38" i="11"/>
  <c r="G40" i="11" s="1"/>
  <c r="H39" i="11" s="1"/>
  <c r="H40" i="11" s="1"/>
  <c r="I39" i="11" s="1"/>
  <c r="I40" i="11" s="1"/>
  <c r="J40" i="11" s="1"/>
  <c r="O38" i="11"/>
  <c r="W38" i="11"/>
  <c r="G38" i="10"/>
  <c r="G40" i="10" s="1"/>
  <c r="H39" i="10" s="1"/>
  <c r="H40" i="10" s="1"/>
  <c r="I39" i="10" s="1"/>
  <c r="I40" i="10" s="1"/>
  <c r="K39" i="10" s="1"/>
  <c r="O38" i="10"/>
  <c r="W38" i="10"/>
  <c r="G38" i="9"/>
  <c r="G40" i="9" s="1"/>
  <c r="H39" i="9" s="1"/>
  <c r="H40" i="9" s="1"/>
  <c r="I39" i="9" s="1"/>
  <c r="I40" i="9" s="1"/>
  <c r="K39" i="9" s="1"/>
  <c r="O38" i="9"/>
  <c r="W38" i="9"/>
  <c r="G38" i="8"/>
  <c r="G40" i="8" s="1"/>
  <c r="H39" i="8" s="1"/>
  <c r="H40" i="8" s="1"/>
  <c r="I39" i="8" s="1"/>
  <c r="I40" i="8" s="1"/>
  <c r="W38" i="8"/>
  <c r="I40" i="7"/>
  <c r="J40" i="7" s="1"/>
  <c r="H40" i="6"/>
  <c r="I39" i="6" s="1"/>
  <c r="I40" i="6" s="1"/>
  <c r="K39" i="6" s="1"/>
  <c r="H40" i="4"/>
  <c r="I39" i="4" s="1"/>
  <c r="I40" i="4" s="1"/>
  <c r="J40" i="4" s="1"/>
  <c r="T38" i="32"/>
  <c r="R38" i="30"/>
  <c r="J38" i="28"/>
  <c r="R38" i="26"/>
  <c r="Q38" i="23"/>
  <c r="Q38" i="21"/>
  <c r="E38" i="1"/>
  <c r="E40" i="1" s="1"/>
  <c r="M38" i="1"/>
  <c r="U38" i="1"/>
  <c r="E38" i="32"/>
  <c r="E40" i="32" s="1"/>
  <c r="M38" i="32"/>
  <c r="U38" i="32"/>
  <c r="D38" i="31"/>
  <c r="D40" i="31" s="1"/>
  <c r="L38" i="31"/>
  <c r="T38" i="31"/>
  <c r="C38" i="30"/>
  <c r="C40" i="30" s="1"/>
  <c r="K38" i="30"/>
  <c r="S38" i="30"/>
  <c r="C38" i="29"/>
  <c r="C40" i="29" s="1"/>
  <c r="K38" i="29"/>
  <c r="S38" i="29"/>
  <c r="C38" i="28"/>
  <c r="C40" i="28" s="1"/>
  <c r="K38" i="28"/>
  <c r="S38" i="28"/>
  <c r="AA38" i="24"/>
  <c r="AA40" i="24" s="1"/>
  <c r="J38" i="23"/>
  <c r="R38" i="23"/>
  <c r="Z17" i="14"/>
  <c r="X38" i="14"/>
  <c r="Z17" i="13"/>
  <c r="X38" i="13"/>
  <c r="Z17" i="12"/>
  <c r="X38" i="12"/>
  <c r="Z17" i="11"/>
  <c r="X38" i="11"/>
  <c r="Z17" i="10"/>
  <c r="X38" i="10"/>
  <c r="Z17" i="9"/>
  <c r="X38" i="9"/>
  <c r="X38" i="8"/>
  <c r="Z17" i="8"/>
  <c r="X38" i="7"/>
  <c r="Z17" i="7"/>
  <c r="Z17" i="29"/>
  <c r="X38" i="29"/>
  <c r="Z17" i="28"/>
  <c r="X38" i="28"/>
  <c r="Z17" i="26"/>
  <c r="X38" i="26"/>
  <c r="L38" i="1"/>
  <c r="L38" i="32"/>
  <c r="C38" i="31"/>
  <c r="C40" i="31" s="1"/>
  <c r="K38" i="31"/>
  <c r="AA38" i="31"/>
  <c r="AA40" i="31" s="1"/>
  <c r="AA38" i="30"/>
  <c r="AA40" i="30" s="1"/>
  <c r="H40" i="31"/>
  <c r="I39" i="31" s="1"/>
  <c r="I40" i="31" s="1"/>
  <c r="K39" i="31" s="1"/>
  <c r="I40" i="22"/>
  <c r="J40" i="22" s="1"/>
  <c r="H40" i="19"/>
  <c r="I39" i="19" s="1"/>
  <c r="I40" i="19" s="1"/>
  <c r="T38" i="1"/>
  <c r="AA38" i="29"/>
  <c r="AA40" i="29" s="1"/>
  <c r="J38" i="27"/>
  <c r="H40" i="1"/>
  <c r="I39" i="1" s="1"/>
  <c r="I40" i="1" s="1"/>
  <c r="AA38" i="15"/>
  <c r="AA40" i="15" s="1"/>
  <c r="J38" i="14"/>
  <c r="R38" i="13"/>
  <c r="R38" i="12"/>
  <c r="R38" i="10"/>
  <c r="J38" i="2"/>
  <c r="AA38" i="2"/>
  <c r="AA40" i="2" s="1"/>
  <c r="K38" i="15"/>
  <c r="S38" i="15"/>
  <c r="R38" i="14"/>
  <c r="AA38" i="14"/>
  <c r="AA40" i="14" s="1"/>
  <c r="J38" i="13"/>
  <c r="J38" i="12"/>
  <c r="AA38" i="12"/>
  <c r="AA40" i="12" s="1"/>
  <c r="J38" i="11"/>
  <c r="R38" i="11"/>
  <c r="AA38" i="11"/>
  <c r="AA40" i="11" s="1"/>
  <c r="AA38" i="10"/>
  <c r="AA40" i="10" s="1"/>
  <c r="J38" i="9"/>
  <c r="R38" i="9"/>
  <c r="AA38" i="9"/>
  <c r="AA40" i="9" s="1"/>
  <c r="J38" i="8"/>
  <c r="R38" i="8"/>
  <c r="I38" i="7"/>
  <c r="Q38" i="7"/>
  <c r="Y38" i="7"/>
  <c r="Y40" i="7" s="1"/>
  <c r="H38" i="6"/>
  <c r="P38" i="6"/>
  <c r="Z17" i="6"/>
  <c r="X38" i="6"/>
  <c r="H38" i="5"/>
  <c r="H40" i="5" s="1"/>
  <c r="I39" i="5" s="1"/>
  <c r="I40" i="5" s="1"/>
  <c r="P38" i="5"/>
  <c r="Z17" i="5"/>
  <c r="X38" i="5"/>
  <c r="H38" i="4"/>
  <c r="P38" i="4"/>
  <c r="Z17" i="4"/>
  <c r="X38" i="4"/>
  <c r="H38" i="3"/>
  <c r="H40" i="3" s="1"/>
  <c r="I39" i="3" s="1"/>
  <c r="I40" i="3" s="1"/>
  <c r="P38" i="3"/>
  <c r="Z17" i="3"/>
  <c r="X38" i="3"/>
  <c r="H38" i="2"/>
  <c r="H40" i="2" s="1"/>
  <c r="I39" i="2" s="1"/>
  <c r="I40" i="2" s="1"/>
  <c r="P38" i="2"/>
  <c r="Z17" i="2"/>
  <c r="X38" i="2"/>
  <c r="Z27" i="14"/>
  <c r="Z27" i="13"/>
  <c r="I38" i="4"/>
  <c r="Y38" i="4"/>
  <c r="Y40" i="4" s="1"/>
  <c r="I38" i="3"/>
  <c r="Q38" i="3"/>
  <c r="Y38" i="3"/>
  <c r="Y40" i="3" s="1"/>
  <c r="I38" i="2"/>
  <c r="Q38" i="2"/>
  <c r="Y38" i="2"/>
  <c r="Y40" i="2" s="1"/>
  <c r="L38" i="11"/>
  <c r="D38" i="10"/>
  <c r="D40" i="10" s="1"/>
  <c r="L38" i="10"/>
  <c r="T38" i="10"/>
  <c r="D38" i="9"/>
  <c r="D40" i="9" s="1"/>
  <c r="T38" i="9"/>
  <c r="L38" i="8"/>
  <c r="C38" i="7"/>
  <c r="C40" i="7" s="1"/>
  <c r="S38" i="7"/>
  <c r="J38" i="6"/>
  <c r="R38" i="6"/>
  <c r="AA38" i="6"/>
  <c r="AA40" i="6" s="1"/>
  <c r="J38" i="5"/>
  <c r="R38" i="5"/>
  <c r="AA38" i="5"/>
  <c r="AA40" i="5" s="1"/>
  <c r="J38" i="4"/>
  <c r="R38" i="4"/>
  <c r="AA38" i="4"/>
  <c r="AA40" i="4" s="1"/>
  <c r="J38" i="3"/>
  <c r="R38" i="3"/>
  <c r="AA38" i="3"/>
  <c r="AA40" i="3" s="1"/>
  <c r="R38" i="2"/>
  <c r="F38" i="15"/>
  <c r="F40" i="15" s="1"/>
  <c r="N38" i="15"/>
  <c r="V38" i="15"/>
  <c r="E38" i="14"/>
  <c r="E40" i="14" s="1"/>
  <c r="M38" i="14"/>
  <c r="U38" i="14"/>
  <c r="U38" i="13"/>
  <c r="M38" i="12"/>
  <c r="U38" i="12"/>
  <c r="E38" i="11"/>
  <c r="E40" i="11" s="1"/>
  <c r="M38" i="11"/>
  <c r="M38" i="10"/>
  <c r="E38" i="9"/>
  <c r="E40" i="9" s="1"/>
  <c r="U38" i="9"/>
  <c r="E38" i="8"/>
  <c r="E40" i="8" s="1"/>
  <c r="M38" i="8"/>
  <c r="U38" i="8"/>
  <c r="D38" i="7"/>
  <c r="D40" i="7" s="1"/>
  <c r="L38" i="7"/>
  <c r="T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25"/>
  <c r="Z27" i="24"/>
  <c r="Z27" i="3"/>
  <c r="J40" i="15"/>
  <c r="K39" i="22"/>
  <c r="J40" i="17"/>
  <c r="K39" i="17"/>
  <c r="J40" i="29"/>
  <c r="K39" i="29"/>
  <c r="J40" i="19"/>
  <c r="K39" i="19"/>
  <c r="J40" i="14"/>
  <c r="K39" i="14"/>
  <c r="J40" i="31"/>
  <c r="J40" i="26"/>
  <c r="K39" i="26"/>
  <c r="K39" i="21"/>
  <c r="J40" i="9"/>
  <c r="J40" i="1"/>
  <c r="K39" i="1"/>
  <c r="J40" i="13"/>
  <c r="K39" i="13"/>
  <c r="J40" i="30"/>
  <c r="K39" i="30"/>
  <c r="J40" i="25"/>
  <c r="K39" i="25"/>
  <c r="J40" i="8"/>
  <c r="K39" i="8"/>
  <c r="J40" i="10"/>
  <c r="K39" i="32"/>
  <c r="K39" i="28"/>
  <c r="K39" i="24"/>
  <c r="K39" i="16"/>
  <c r="K39" i="12"/>
  <c r="K39" i="7"/>
  <c r="K39" i="11"/>
  <c r="J40" i="3" l="1"/>
  <c r="K39" i="3"/>
  <c r="K39" i="5"/>
  <c r="J40" i="5"/>
  <c r="J40" i="18"/>
  <c r="K39" i="18"/>
  <c r="K40" i="18" s="1"/>
  <c r="L39" i="18" s="1"/>
  <c r="L40" i="18" s="1"/>
  <c r="M39" i="18" s="1"/>
  <c r="M40" i="18" s="1"/>
  <c r="J40" i="20"/>
  <c r="K39" i="20"/>
  <c r="K40" i="20" s="1"/>
  <c r="L39" i="20" s="1"/>
  <c r="L40" i="20" s="1"/>
  <c r="M39" i="20" s="1"/>
  <c r="M40" i="20" s="1"/>
  <c r="J40" i="23"/>
  <c r="K39" i="23"/>
  <c r="J40" i="2"/>
  <c r="K39" i="2"/>
  <c r="X40" i="16"/>
  <c r="Z40" i="16" s="1"/>
  <c r="Z38" i="16"/>
  <c r="Z38" i="2"/>
  <c r="X40" i="2"/>
  <c r="Z40" i="2" s="1"/>
  <c r="Z38" i="4"/>
  <c r="X40" i="4"/>
  <c r="Z40" i="4" s="1"/>
  <c r="Z38" i="6"/>
  <c r="X40" i="6"/>
  <c r="Z40" i="6" s="1"/>
  <c r="Z38" i="29"/>
  <c r="X40" i="29"/>
  <c r="Z40" i="29" s="1"/>
  <c r="Z38" i="10"/>
  <c r="X40" i="10"/>
  <c r="Z40" i="10" s="1"/>
  <c r="Z38" i="14"/>
  <c r="X40" i="14"/>
  <c r="Z40" i="14" s="1"/>
  <c r="X40" i="25"/>
  <c r="Z40" i="25" s="1"/>
  <c r="Z38" i="25"/>
  <c r="Z38" i="19"/>
  <c r="X40" i="19"/>
  <c r="Z40" i="19" s="1"/>
  <c r="Z38" i="21"/>
  <c r="X40" i="21"/>
  <c r="Z40" i="21" s="1"/>
  <c r="Z38" i="27"/>
  <c r="X40" i="27"/>
  <c r="Z40" i="27" s="1"/>
  <c r="Z38" i="11"/>
  <c r="X40" i="11"/>
  <c r="Z40" i="11" s="1"/>
  <c r="Z38" i="30"/>
  <c r="X40" i="30"/>
  <c r="Z40" i="30" s="1"/>
  <c r="X40" i="17"/>
  <c r="Z40" i="17" s="1"/>
  <c r="Z38" i="17"/>
  <c r="Z38" i="22"/>
  <c r="X40" i="22"/>
  <c r="Z40" i="22" s="1"/>
  <c r="X40" i="1"/>
  <c r="Z40" i="1" s="1"/>
  <c r="Z38" i="1"/>
  <c r="X40" i="7"/>
  <c r="Z40" i="7" s="1"/>
  <c r="Z38" i="7"/>
  <c r="Z38" i="5"/>
  <c r="X40" i="5"/>
  <c r="Z40" i="5" s="1"/>
  <c r="X40" i="26"/>
  <c r="Z40" i="26" s="1"/>
  <c r="Z38" i="26"/>
  <c r="Z38" i="12"/>
  <c r="X40" i="12"/>
  <c r="Z40" i="12" s="1"/>
  <c r="Z38" i="18"/>
  <c r="X40" i="18"/>
  <c r="Z40" i="18" s="1"/>
  <c r="Z38" i="20"/>
  <c r="X40" i="20"/>
  <c r="Z40" i="20" s="1"/>
  <c r="J40" i="6"/>
  <c r="K39" i="27"/>
  <c r="Z38" i="3"/>
  <c r="X40" i="3"/>
  <c r="Z40" i="3" s="1"/>
  <c r="Z38" i="8"/>
  <c r="X40" i="8"/>
  <c r="Z40" i="8" s="1"/>
  <c r="K39" i="4"/>
  <c r="K40" i="4" s="1"/>
  <c r="L39" i="4" s="1"/>
  <c r="L40" i="4" s="1"/>
  <c r="M39" i="4" s="1"/>
  <c r="M40" i="4" s="1"/>
  <c r="Z38" i="28"/>
  <c r="X40" i="28"/>
  <c r="Z40" i="28" s="1"/>
  <c r="X40" i="9"/>
  <c r="Z40" i="9" s="1"/>
  <c r="Z38" i="9"/>
  <c r="Z38" i="13"/>
  <c r="X40" i="13"/>
  <c r="Z40" i="13" s="1"/>
  <c r="Z38" i="23"/>
  <c r="Y40" i="23"/>
  <c r="Z40" i="23" s="1"/>
  <c r="N39" i="22"/>
  <c r="K40" i="22"/>
  <c r="L39" i="22" s="1"/>
  <c r="L40" i="22" s="1"/>
  <c r="M39" i="22" s="1"/>
  <c r="M40" i="22" s="1"/>
  <c r="N39" i="21"/>
  <c r="K40" i="21"/>
  <c r="L39" i="21" s="1"/>
  <c r="L40" i="21" s="1"/>
  <c r="M39" i="21" s="1"/>
  <c r="M40" i="21" s="1"/>
  <c r="N39" i="28"/>
  <c r="K40" i="28"/>
  <c r="L39" i="28" s="1"/>
  <c r="L40" i="28" s="1"/>
  <c r="M39" i="28" s="1"/>
  <c r="M40" i="28" s="1"/>
  <c r="N39" i="2"/>
  <c r="K40" i="2"/>
  <c r="L39" i="2" s="1"/>
  <c r="L40" i="2" s="1"/>
  <c r="M39" i="2" s="1"/>
  <c r="M40" i="2" s="1"/>
  <c r="N39" i="4"/>
  <c r="N39" i="31"/>
  <c r="K40" i="31"/>
  <c r="L39" i="31" s="1"/>
  <c r="L40" i="31" s="1"/>
  <c r="M39" i="31" s="1"/>
  <c r="M40" i="31" s="1"/>
  <c r="N39" i="5"/>
  <c r="K40" i="5"/>
  <c r="L39" i="5" s="1"/>
  <c r="L40" i="5" s="1"/>
  <c r="M39" i="5" s="1"/>
  <c r="M40" i="5" s="1"/>
  <c r="N39" i="20"/>
  <c r="N39" i="19"/>
  <c r="K40" i="19"/>
  <c r="L39" i="19" s="1"/>
  <c r="L40" i="19" s="1"/>
  <c r="M39" i="19" s="1"/>
  <c r="M40" i="19" s="1"/>
  <c r="N39" i="30"/>
  <c r="K40" i="30"/>
  <c r="L39" i="30" s="1"/>
  <c r="L40" i="30" s="1"/>
  <c r="M39" i="30" s="1"/>
  <c r="M40" i="30" s="1"/>
  <c r="N39" i="3"/>
  <c r="K40" i="3"/>
  <c r="L39" i="3" s="1"/>
  <c r="L40" i="3" s="1"/>
  <c r="M39" i="3" s="1"/>
  <c r="M40" i="3" s="1"/>
  <c r="N39" i="13"/>
  <c r="K40" i="13"/>
  <c r="L39" i="13" s="1"/>
  <c r="L40" i="13" s="1"/>
  <c r="M39" i="13" s="1"/>
  <c r="M40" i="13" s="1"/>
  <c r="N39" i="25"/>
  <c r="K40" i="25"/>
  <c r="L39" i="25" s="1"/>
  <c r="L40" i="25" s="1"/>
  <c r="M39" i="25" s="1"/>
  <c r="M40" i="25" s="1"/>
  <c r="N39" i="27"/>
  <c r="K40" i="27"/>
  <c r="L39" i="27" s="1"/>
  <c r="L40" i="27" s="1"/>
  <c r="M39" i="27" s="1"/>
  <c r="M40" i="27" s="1"/>
  <c r="N39" i="32"/>
  <c r="K40" i="32"/>
  <c r="L39" i="32" s="1"/>
  <c r="L40" i="32" s="1"/>
  <c r="M39" i="32" s="1"/>
  <c r="M40" i="32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29"/>
  <c r="K40" i="29"/>
  <c r="L39" i="29" s="1"/>
  <c r="L40" i="29" s="1"/>
  <c r="M39" i="29" s="1"/>
  <c r="M40" i="29" s="1"/>
  <c r="N39" i="12"/>
  <c r="K40" i="12"/>
  <c r="L39" i="12" s="1"/>
  <c r="L40" i="12" s="1"/>
  <c r="M39" i="12" s="1"/>
  <c r="M40" i="12" s="1"/>
  <c r="N39" i="8"/>
  <c r="K40" i="8"/>
  <c r="L39" i="8" s="1"/>
  <c r="L40" i="8" s="1"/>
  <c r="M39" i="8" s="1"/>
  <c r="M40" i="8" s="1"/>
  <c r="N39" i="18"/>
  <c r="N39" i="9"/>
  <c r="K40" i="9"/>
  <c r="L39" i="9" s="1"/>
  <c r="L40" i="9" s="1"/>
  <c r="M39" i="9" s="1"/>
  <c r="M40" i="9" s="1"/>
  <c r="N39" i="14"/>
  <c r="K40" i="14"/>
  <c r="L39" i="14" s="1"/>
  <c r="L40" i="14" s="1"/>
  <c r="M39" i="14" s="1"/>
  <c r="M40" i="14" s="1"/>
  <c r="N39" i="17"/>
  <c r="K40" i="17"/>
  <c r="L39" i="17" s="1"/>
  <c r="L40" i="17" s="1"/>
  <c r="M39" i="17" s="1"/>
  <c r="M40" i="17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39" i="7"/>
  <c r="K40" i="7"/>
  <c r="L39" i="7" s="1"/>
  <c r="L40" i="7" s="1"/>
  <c r="M39" i="7" s="1"/>
  <c r="M40" i="7" s="1"/>
  <c r="N39" i="16"/>
  <c r="K40" i="16"/>
  <c r="L39" i="16" s="1"/>
  <c r="L40" i="16" s="1"/>
  <c r="M39" i="16" s="1"/>
  <c r="M40" i="16" s="1"/>
  <c r="N40" i="11" l="1"/>
  <c r="O39" i="11"/>
  <c r="N40" i="16"/>
  <c r="O39" i="16"/>
  <c r="N40" i="20"/>
  <c r="O39" i="20"/>
  <c r="N40" i="14"/>
  <c r="O39" i="14"/>
  <c r="N40" i="28"/>
  <c r="O39" i="28"/>
  <c r="O39" i="27"/>
  <c r="N40" i="27"/>
  <c r="N40" i="21"/>
  <c r="O39" i="21"/>
  <c r="N40" i="17"/>
  <c r="O39" i="17"/>
  <c r="N40" i="13"/>
  <c r="O39" i="13"/>
  <c r="N40" i="24"/>
  <c r="O39" i="24"/>
  <c r="O39" i="3"/>
  <c r="N40" i="3"/>
  <c r="N40" i="9"/>
  <c r="O39" i="9"/>
  <c r="N40" i="30"/>
  <c r="O39" i="30"/>
  <c r="N40" i="8"/>
  <c r="O39" i="8"/>
  <c r="N40" i="6"/>
  <c r="O39" i="6"/>
  <c r="O39" i="12"/>
  <c r="N40" i="12"/>
  <c r="N40" i="5"/>
  <c r="O39" i="5"/>
  <c r="N40" i="23"/>
  <c r="O39" i="23"/>
  <c r="N40" i="29"/>
  <c r="O39" i="29"/>
  <c r="N40" i="26"/>
  <c r="O39" i="26"/>
  <c r="N40" i="10"/>
  <c r="O39" i="10"/>
  <c r="N40" i="19"/>
  <c r="O39" i="19"/>
  <c r="O39" i="4"/>
  <c r="N40" i="4"/>
  <c r="N40" i="22"/>
  <c r="O39" i="22"/>
  <c r="N40" i="2"/>
  <c r="O39" i="2"/>
  <c r="N40" i="7"/>
  <c r="O39" i="7"/>
  <c r="N40" i="32"/>
  <c r="O39" i="32"/>
  <c r="N40" i="1"/>
  <c r="O39" i="1"/>
  <c r="N40" i="31"/>
  <c r="O39" i="31"/>
  <c r="N40" i="15"/>
  <c r="O39" i="15"/>
  <c r="N40" i="18"/>
  <c r="O39" i="18"/>
  <c r="N40" i="25"/>
  <c r="O39" i="25"/>
  <c r="O40" i="22" l="1"/>
  <c r="P39" i="22" s="1"/>
  <c r="P40" i="22" s="1"/>
  <c r="Q39" i="22" s="1"/>
  <c r="Q40" i="22" s="1"/>
  <c r="R39" i="22"/>
  <c r="O40" i="29"/>
  <c r="P39" i="29" s="1"/>
  <c r="P40" i="29" s="1"/>
  <c r="Q39" i="29" s="1"/>
  <c r="Q40" i="29" s="1"/>
  <c r="R39" i="29"/>
  <c r="O40" i="19"/>
  <c r="P39" i="19" s="1"/>
  <c r="P40" i="19" s="1"/>
  <c r="Q39" i="19" s="1"/>
  <c r="Q40" i="19" s="1"/>
  <c r="R39" i="19"/>
  <c r="O40" i="16"/>
  <c r="P39" i="16" s="1"/>
  <c r="P40" i="16" s="1"/>
  <c r="Q39" i="16" s="1"/>
  <c r="Q40" i="16" s="1"/>
  <c r="R39" i="16"/>
  <c r="O40" i="1"/>
  <c r="P39" i="1" s="1"/>
  <c r="P40" i="1" s="1"/>
  <c r="Q39" i="1" s="1"/>
  <c r="Q40" i="1" s="1"/>
  <c r="R39" i="1"/>
  <c r="O40" i="9"/>
  <c r="P39" i="9" s="1"/>
  <c r="P40" i="9" s="1"/>
  <c r="Q39" i="9" s="1"/>
  <c r="Q40" i="9" s="1"/>
  <c r="R39" i="9"/>
  <c r="O40" i="18"/>
  <c r="P39" i="18" s="1"/>
  <c r="P40" i="18" s="1"/>
  <c r="Q39" i="18" s="1"/>
  <c r="Q40" i="18" s="1"/>
  <c r="R39" i="18"/>
  <c r="O40" i="6"/>
  <c r="P39" i="6" s="1"/>
  <c r="P40" i="6" s="1"/>
  <c r="Q39" i="6" s="1"/>
  <c r="Q40" i="6" s="1"/>
  <c r="R39" i="6"/>
  <c r="O40" i="21"/>
  <c r="P39" i="21" s="1"/>
  <c r="P40" i="21" s="1"/>
  <c r="Q39" i="21" s="1"/>
  <c r="Q40" i="21" s="1"/>
  <c r="R39" i="21"/>
  <c r="O40" i="4"/>
  <c r="P39" i="4" s="1"/>
  <c r="P40" i="4" s="1"/>
  <c r="Q39" i="4" s="1"/>
  <c r="Q40" i="4" s="1"/>
  <c r="R39" i="4"/>
  <c r="O40" i="15"/>
  <c r="P39" i="15" s="1"/>
  <c r="P40" i="15" s="1"/>
  <c r="Q39" i="15" s="1"/>
  <c r="Q40" i="15" s="1"/>
  <c r="R39" i="15"/>
  <c r="O40" i="8"/>
  <c r="P39" i="8" s="1"/>
  <c r="P40" i="8" s="1"/>
  <c r="Q39" i="8" s="1"/>
  <c r="Q40" i="8" s="1"/>
  <c r="R39" i="8"/>
  <c r="O40" i="27"/>
  <c r="P39" i="27" s="1"/>
  <c r="P40" i="27" s="1"/>
  <c r="Q39" i="27" s="1"/>
  <c r="Q40" i="27" s="1"/>
  <c r="R39" i="27"/>
  <c r="O40" i="25"/>
  <c r="P39" i="25" s="1"/>
  <c r="P40" i="25" s="1"/>
  <c r="Q39" i="25" s="1"/>
  <c r="Q40" i="25" s="1"/>
  <c r="R39" i="25"/>
  <c r="O40" i="26"/>
  <c r="P39" i="26" s="1"/>
  <c r="P40" i="26" s="1"/>
  <c r="Q39" i="26" s="1"/>
  <c r="Q40" i="26" s="1"/>
  <c r="R39" i="26"/>
  <c r="O40" i="14"/>
  <c r="P39" i="14" s="1"/>
  <c r="P40" i="14" s="1"/>
  <c r="Q39" i="14" s="1"/>
  <c r="Q40" i="14" s="1"/>
  <c r="R39" i="14"/>
  <c r="O40" i="12"/>
  <c r="P39" i="12" s="1"/>
  <c r="P40" i="12" s="1"/>
  <c r="Q39" i="12" s="1"/>
  <c r="Q40" i="12" s="1"/>
  <c r="R39" i="12"/>
  <c r="O40" i="20"/>
  <c r="P39" i="20" s="1"/>
  <c r="P40" i="20" s="1"/>
  <c r="Q39" i="20" s="1"/>
  <c r="Q40" i="20" s="1"/>
  <c r="R39" i="20"/>
  <c r="O40" i="23"/>
  <c r="P39" i="23" s="1"/>
  <c r="P40" i="23" s="1"/>
  <c r="Q39" i="23" s="1"/>
  <c r="Q40" i="23" s="1"/>
  <c r="R39" i="23"/>
  <c r="O40" i="2"/>
  <c r="P39" i="2" s="1"/>
  <c r="P40" i="2" s="1"/>
  <c r="Q39" i="2" s="1"/>
  <c r="Q40" i="2" s="1"/>
  <c r="R39" i="2"/>
  <c r="O40" i="10"/>
  <c r="P39" i="10" s="1"/>
  <c r="P40" i="10" s="1"/>
  <c r="Q39" i="10" s="1"/>
  <c r="Q40" i="10" s="1"/>
  <c r="R39" i="10"/>
  <c r="O40" i="5"/>
  <c r="P39" i="5" s="1"/>
  <c r="P40" i="5" s="1"/>
  <c r="Q39" i="5" s="1"/>
  <c r="Q40" i="5" s="1"/>
  <c r="R39" i="5"/>
  <c r="O40" i="30"/>
  <c r="P39" i="30" s="1"/>
  <c r="P40" i="30" s="1"/>
  <c r="Q39" i="30" s="1"/>
  <c r="Q40" i="30" s="1"/>
  <c r="R39" i="30"/>
  <c r="O40" i="13"/>
  <c r="P39" i="13" s="1"/>
  <c r="P40" i="13" s="1"/>
  <c r="Q39" i="13" s="1"/>
  <c r="Q40" i="13" s="1"/>
  <c r="R39" i="13"/>
  <c r="R39" i="28"/>
  <c r="O40" i="28"/>
  <c r="P39" i="28" s="1"/>
  <c r="P40" i="28" s="1"/>
  <c r="Q39" i="28" s="1"/>
  <c r="Q40" i="28" s="1"/>
  <c r="R39" i="11"/>
  <c r="O40" i="11"/>
  <c r="P39" i="11" s="1"/>
  <c r="P40" i="11" s="1"/>
  <c r="Q39" i="11" s="1"/>
  <c r="Q40" i="11" s="1"/>
  <c r="O40" i="17"/>
  <c r="P39" i="17" s="1"/>
  <c r="P40" i="17" s="1"/>
  <c r="Q39" i="17" s="1"/>
  <c r="Q40" i="17" s="1"/>
  <c r="R39" i="17"/>
  <c r="O40" i="32"/>
  <c r="P39" i="32" s="1"/>
  <c r="P40" i="32" s="1"/>
  <c r="Q39" i="32" s="1"/>
  <c r="Q40" i="32" s="1"/>
  <c r="R39" i="32"/>
  <c r="R39" i="3"/>
  <c r="O40" i="3"/>
  <c r="P39" i="3" s="1"/>
  <c r="P40" i="3" s="1"/>
  <c r="Q39" i="3" s="1"/>
  <c r="Q40" i="3" s="1"/>
  <c r="O40" i="7"/>
  <c r="P39" i="7" s="1"/>
  <c r="P40" i="7" s="1"/>
  <c r="Q39" i="7" s="1"/>
  <c r="Q40" i="7" s="1"/>
  <c r="R39" i="7"/>
  <c r="O40" i="24"/>
  <c r="P39" i="24" s="1"/>
  <c r="P40" i="24" s="1"/>
  <c r="Q39" i="24" s="1"/>
  <c r="Q40" i="24" s="1"/>
  <c r="R39" i="24"/>
  <c r="O40" i="31"/>
  <c r="P39" i="31" s="1"/>
  <c r="P40" i="31" s="1"/>
  <c r="Q39" i="31" s="1"/>
  <c r="Q40" i="31" s="1"/>
  <c r="R39" i="31"/>
  <c r="R40" i="31" l="1"/>
  <c r="S39" i="31"/>
  <c r="R40" i="26"/>
  <c r="S39" i="26"/>
  <c r="R40" i="32"/>
  <c r="S39" i="32"/>
  <c r="R40" i="16"/>
  <c r="S39" i="16"/>
  <c r="R40" i="24"/>
  <c r="S39" i="24"/>
  <c r="R40" i="11"/>
  <c r="S39" i="11"/>
  <c r="R40" i="2"/>
  <c r="S39" i="2"/>
  <c r="R40" i="8"/>
  <c r="S39" i="8"/>
  <c r="R40" i="17"/>
  <c r="S39" i="17"/>
  <c r="R40" i="19"/>
  <c r="S39" i="19"/>
  <c r="R40" i="5"/>
  <c r="S39" i="5"/>
  <c r="R40" i="25"/>
  <c r="S39" i="25"/>
  <c r="R40" i="4"/>
  <c r="S39" i="4"/>
  <c r="R40" i="9"/>
  <c r="S39" i="9"/>
  <c r="R40" i="29"/>
  <c r="S39" i="29"/>
  <c r="R40" i="13"/>
  <c r="S39" i="13"/>
  <c r="R40" i="14"/>
  <c r="S39" i="14"/>
  <c r="R40" i="23"/>
  <c r="S39" i="23"/>
  <c r="R40" i="18"/>
  <c r="S39" i="18"/>
  <c r="R40" i="7"/>
  <c r="S39" i="7"/>
  <c r="R40" i="20"/>
  <c r="S39" i="20"/>
  <c r="R40" i="3"/>
  <c r="S39" i="3"/>
  <c r="R40" i="28"/>
  <c r="S39" i="28"/>
  <c r="S39" i="6"/>
  <c r="R40" i="6"/>
  <c r="R40" i="30"/>
  <c r="S39" i="30"/>
  <c r="R40" i="15"/>
  <c r="S39" i="15"/>
  <c r="R40" i="10"/>
  <c r="S39" i="10"/>
  <c r="R40" i="12"/>
  <c r="S39" i="12"/>
  <c r="R40" i="27"/>
  <c r="S39" i="27"/>
  <c r="R40" i="21"/>
  <c r="S39" i="21"/>
  <c r="R40" i="1"/>
  <c r="S39" i="1"/>
  <c r="R40" i="22"/>
  <c r="S39" i="22"/>
  <c r="V39" i="13" l="1"/>
  <c r="S40" i="13"/>
  <c r="T39" i="13" s="1"/>
  <c r="T40" i="13" s="1"/>
  <c r="U39" i="13" s="1"/>
  <c r="U40" i="13" s="1"/>
  <c r="V40" i="13" s="1"/>
  <c r="W40" i="13" s="1"/>
  <c r="V39" i="12"/>
  <c r="S40" i="12"/>
  <c r="T39" i="12" s="1"/>
  <c r="T40" i="12" s="1"/>
  <c r="U39" i="12" s="1"/>
  <c r="U40" i="12" s="1"/>
  <c r="V40" i="12" s="1"/>
  <c r="W40" i="12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16"/>
  <c r="S40" i="16"/>
  <c r="T39" i="16" s="1"/>
  <c r="T40" i="16" s="1"/>
  <c r="U39" i="16" s="1"/>
  <c r="U40" i="16" s="1"/>
  <c r="V40" i="16" s="1"/>
  <c r="W40" i="16" s="1"/>
  <c r="V39" i="6"/>
  <c r="S40" i="6"/>
  <c r="T39" i="6" s="1"/>
  <c r="T40" i="6" s="1"/>
  <c r="U39" i="6" s="1"/>
  <c r="U40" i="6" s="1"/>
  <c r="V40" i="6" s="1"/>
  <c r="W40" i="6" s="1"/>
  <c r="V39" i="28"/>
  <c r="S40" i="28"/>
  <c r="T39" i="28" s="1"/>
  <c r="T40" i="28" s="1"/>
  <c r="U39" i="28" s="1"/>
  <c r="U40" i="28" s="1"/>
  <c r="V40" i="28" s="1"/>
  <c r="W40" i="28" s="1"/>
  <c r="V39" i="5"/>
  <c r="S40" i="5"/>
  <c r="T39" i="5" s="1"/>
  <c r="T40" i="5" s="1"/>
  <c r="U39" i="5" s="1"/>
  <c r="U40" i="5" s="1"/>
  <c r="V40" i="5" s="1"/>
  <c r="W40" i="5" s="1"/>
  <c r="V39" i="21"/>
  <c r="S40" i="21"/>
  <c r="T39" i="21" s="1"/>
  <c r="T40" i="21" s="1"/>
  <c r="U39" i="21" s="1"/>
  <c r="U40" i="21" s="1"/>
  <c r="V40" i="21" s="1"/>
  <c r="W40" i="21" s="1"/>
  <c r="V39" i="23"/>
  <c r="S40" i="23"/>
  <c r="T39" i="23" s="1"/>
  <c r="T40" i="23" s="1"/>
  <c r="U39" i="23" s="1"/>
  <c r="U40" i="23" s="1"/>
  <c r="V40" i="23" s="1"/>
  <c r="W40" i="23" s="1"/>
  <c r="V39" i="22"/>
  <c r="S40" i="22"/>
  <c r="T39" i="22" s="1"/>
  <c r="T40" i="22" s="1"/>
  <c r="U39" i="22" s="1"/>
  <c r="U40" i="22" s="1"/>
  <c r="V40" i="22" s="1"/>
  <c r="W40" i="22" s="1"/>
  <c r="V39" i="25"/>
  <c r="S40" i="25"/>
  <c r="T39" i="25" s="1"/>
  <c r="T40" i="25" s="1"/>
  <c r="U39" i="25" s="1"/>
  <c r="U40" i="25" s="1"/>
  <c r="V40" i="25" s="1"/>
  <c r="W40" i="25" s="1"/>
  <c r="V39" i="1"/>
  <c r="S40" i="1"/>
  <c r="T39" i="1" s="1"/>
  <c r="T40" i="1" s="1"/>
  <c r="U39" i="1" s="1"/>
  <c r="U40" i="1" s="1"/>
  <c r="V40" i="1" s="1"/>
  <c r="W40" i="1" s="1"/>
  <c r="V39" i="29"/>
  <c r="S40" i="29"/>
  <c r="T39" i="29" s="1"/>
  <c r="T40" i="29" s="1"/>
  <c r="U39" i="29" s="1"/>
  <c r="U40" i="29" s="1"/>
  <c r="V40" i="29" s="1"/>
  <c r="W40" i="29" s="1"/>
  <c r="V39" i="32"/>
  <c r="S40" i="32"/>
  <c r="T39" i="32" s="1"/>
  <c r="T40" i="32" s="1"/>
  <c r="U39" i="32" s="1"/>
  <c r="U40" i="32" s="1"/>
  <c r="V40" i="32" s="1"/>
  <c r="W40" i="32" s="1"/>
  <c r="V39" i="15"/>
  <c r="S40" i="15"/>
  <c r="T39" i="15" s="1"/>
  <c r="T40" i="15" s="1"/>
  <c r="U39" i="15" s="1"/>
  <c r="U40" i="15" s="1"/>
  <c r="V40" i="15" s="1"/>
  <c r="W40" i="15" s="1"/>
  <c r="V39" i="9"/>
  <c r="S40" i="9"/>
  <c r="T39" i="9" s="1"/>
  <c r="T40" i="9" s="1"/>
  <c r="U39" i="9" s="1"/>
  <c r="U40" i="9" s="1"/>
  <c r="V40" i="9" s="1"/>
  <c r="W40" i="9" s="1"/>
  <c r="V39" i="11"/>
  <c r="S40" i="11"/>
  <c r="T39" i="11" s="1"/>
  <c r="T40" i="11" s="1"/>
  <c r="U39" i="11" s="1"/>
  <c r="U40" i="11" s="1"/>
  <c r="V40" i="11" s="1"/>
  <c r="W40" i="11" s="1"/>
  <c r="V39" i="27"/>
  <c r="S40" i="27"/>
  <c r="T39" i="27" s="1"/>
  <c r="T40" i="27" s="1"/>
  <c r="U39" i="27" s="1"/>
  <c r="U40" i="27" s="1"/>
  <c r="V40" i="27" s="1"/>
  <c r="W40" i="27" s="1"/>
  <c r="V39" i="30"/>
  <c r="S40" i="30"/>
  <c r="T39" i="30" s="1"/>
  <c r="T40" i="30" s="1"/>
  <c r="U39" i="30" s="1"/>
  <c r="U40" i="30" s="1"/>
  <c r="V40" i="30" s="1"/>
  <c r="W40" i="30" s="1"/>
  <c r="V39" i="20"/>
  <c r="S40" i="20"/>
  <c r="T39" i="20" s="1"/>
  <c r="T40" i="20" s="1"/>
  <c r="U39" i="20" s="1"/>
  <c r="U40" i="20" s="1"/>
  <c r="V40" i="20" s="1"/>
  <c r="W40" i="20" s="1"/>
  <c r="V39" i="14"/>
  <c r="S40" i="14"/>
  <c r="T39" i="14" s="1"/>
  <c r="T40" i="14" s="1"/>
  <c r="U39" i="14" s="1"/>
  <c r="U40" i="14" s="1"/>
  <c r="V40" i="14" s="1"/>
  <c r="W40" i="14" s="1"/>
  <c r="V39" i="4"/>
  <c r="S40" i="4"/>
  <c r="T39" i="4" s="1"/>
  <c r="T40" i="4" s="1"/>
  <c r="U39" i="4" s="1"/>
  <c r="U40" i="4" s="1"/>
  <c r="V40" i="4" s="1"/>
  <c r="W40" i="4" s="1"/>
  <c r="V39" i="17"/>
  <c r="S40" i="17"/>
  <c r="T39" i="17" s="1"/>
  <c r="T40" i="17" s="1"/>
  <c r="U39" i="17" s="1"/>
  <c r="U40" i="17" s="1"/>
  <c r="V40" i="17" s="1"/>
  <c r="W40" i="17" s="1"/>
  <c r="V39" i="24"/>
  <c r="S40" i="24"/>
  <c r="T39" i="24" s="1"/>
  <c r="T40" i="24" s="1"/>
  <c r="U39" i="24" s="1"/>
  <c r="U40" i="24" s="1"/>
  <c r="V40" i="24" s="1"/>
  <c r="W40" i="24" s="1"/>
  <c r="V39" i="31"/>
  <c r="S40" i="31"/>
  <c r="T39" i="31" s="1"/>
  <c r="T40" i="31" s="1"/>
  <c r="U39" i="31" s="1"/>
  <c r="U40" i="31" s="1"/>
  <c r="V40" i="31" s="1"/>
  <c r="W40" i="31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2"/>
  <c r="S40" i="2"/>
  <c r="T39" i="2" s="1"/>
  <c r="T40" i="2" s="1"/>
  <c r="U39" i="2" s="1"/>
  <c r="U40" i="2" s="1"/>
  <c r="V40" i="2" s="1"/>
  <c r="W40" i="2" s="1"/>
  <c r="V39" i="3"/>
  <c r="S40" i="3"/>
  <c r="T39" i="3" s="1"/>
  <c r="T40" i="3" s="1"/>
  <c r="U39" i="3" s="1"/>
  <c r="U40" i="3" s="1"/>
  <c r="V40" i="3" s="1"/>
  <c r="W40" i="3" s="1"/>
  <c r="V39" i="26"/>
  <c r="S40" i="26"/>
  <c r="T39" i="26" s="1"/>
  <c r="T40" i="26" s="1"/>
  <c r="U39" i="26" s="1"/>
  <c r="U40" i="26" s="1"/>
  <c r="V40" i="26" s="1"/>
  <c r="W40" i="26" s="1"/>
</calcChain>
</file>

<file path=xl/sharedStrings.xml><?xml version="1.0" encoding="utf-8"?>
<sst xmlns="http://schemas.openxmlformats.org/spreadsheetml/2006/main" count="3360" uniqueCount="97">
  <si>
    <t>Northern Cape: Joe Morolong (NC451) - Table C7 Quarterly Budgeted Cash Flows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</si>
  <si>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</si>
  <si>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</si>
  <si>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</si>
  <si>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</si>
  <si>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</si>
  <si>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</si>
  <si>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</si>
  <si>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</si>
  <si>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</si>
  <si>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</si>
  <si>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</si>
  <si>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</si>
  <si>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</si>
  <si>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</si>
  <si>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</si>
  <si>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</si>
  <si>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</si>
  <si>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</si>
  <si>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</si>
  <si>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</si>
  <si>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</si>
  <si>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</si>
  <si>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</si>
  <si>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</si>
  <si>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</si>
  <si>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</si>
  <si>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</si>
  <si>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</si>
  <si>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</si>
  <si>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</si>
  <si>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</si>
  <si>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</si>
  <si>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</si>
  <si>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</si>
  <si>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</si>
  <si>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</si>
  <si>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</si>
  <si>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</si>
  <si>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</si>
  <si>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</si>
  <si>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</si>
  <si>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</si>
  <si>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</si>
  <si>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</si>
  <si>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</si>
  <si>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</si>
  <si>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</si>
  <si>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</si>
  <si>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</si>
  <si>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</si>
  <si>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</si>
  <si>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</si>
  <si>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</si>
  <si>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</si>
  <si>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</si>
  <si>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</si>
  <si>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</si>
  <si>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</si>
  <si>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</si>
  <si>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</si>
  <si>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</si>
  <si>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</si>
  <si>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Waste water management                             ) for 2nd Quarter ended 31 December 2024 (Figures Finalised as at 2025/01/29)</t>
  </si>
  <si>
    <t>Northern Cape: Gamagara (NC453) - Table C7 Quarterly Budgeted Cash Flows ( Waste water management                             ) for 2nd Quarter ended 31 December 2024 (Figures Finalised as at 2025/01/29)</t>
  </si>
  <si>
    <t>Northern Cape: John Taolo Gaetsewe (DC45) - Table C7 Quarterly Budgeted Cash Flows ( Waste water management                             ) for 2nd Quarter ended 31 December 2024 (Figures Finalised as at 2025/01/29)</t>
  </si>
  <si>
    <t>Northern Cape: Richtersveld (NC061) - Table C7 Quarterly Budgeted Cash Flows ( Waste water management                             ) for 2nd Quarter ended 31 December 2024 (Figures Finalised as at 2025/01/29)</t>
  </si>
  <si>
    <t>Northern Cape: Nama Khoi (NC062) - Table C7 Quarterly Budgeted Cash Flows ( Waste water management                             ) for 2nd Quarter ended 31 December 2024 (Figures Finalised as at 2025/01/29)</t>
  </si>
  <si>
    <t>Northern Cape: Kamiesberg (NC064) - Table C7 Quarterly Budgeted Cash Flows ( Waste water management                             ) for 2nd Quarter ended 31 December 2024 (Figures Finalised as at 2025/01/29)</t>
  </si>
  <si>
    <t>Northern Cape: Hantam (NC065) - Table C7 Quarterly Budgeted Cash Flows ( Waste water management                             ) for 2nd Quarter ended 31 December 2024 (Figures Finalised as at 2025/01/29)</t>
  </si>
  <si>
    <t>Northern Cape: Karoo Hoogland (NC066) - Table C7 Quarterly Budgeted Cash Flows ( Waste water management                             ) for 2nd Quarter ended 31 December 2024 (Figures Finalised as at 2025/01/29)</t>
  </si>
  <si>
    <t>Northern Cape: Khai-Ma (NC067) - Table C7 Quarterly Budgeted Cash Flows ( Waste water management                             ) for 2nd Quarter ended 31 December 2024 (Figures Finalised as at 2025/01/29)</t>
  </si>
  <si>
    <t>Northern Cape: Namakwa (DC6) - Table C7 Quarterly Budgeted Cash Flows ( Waste water management                             ) for 2nd Quarter ended 31 December 2024 (Figures Finalised as at 2025/01/29)</t>
  </si>
  <si>
    <t>Northern Cape: Ubuntu (NC071) - Table C7 Quarterly Budgeted Cash Flows ( Waste water management                             ) for 2nd Quarter ended 31 December 2024 (Figures Finalised as at 2025/01/29)</t>
  </si>
  <si>
    <t>Northern Cape: Umsobomvu (NC072) - Table C7 Quarterly Budgeted Cash Flows ( Waste water management                             ) for 2nd Quarter ended 31 December 2024 (Figures Finalised as at 2025/01/29)</t>
  </si>
  <si>
    <t>Northern Cape: Emthanjeni (NC073) - Table C7 Quarterly Budgeted Cash Flows ( Waste water management                             ) for 2nd Quarter ended 31 December 2024 (Figures Finalised as at 2025/01/29)</t>
  </si>
  <si>
    <t>Northern Cape: Kareeberg (NC074) - Table C7 Quarterly Budgeted Cash Flows ( Waste water management                             ) for 2nd Quarter ended 31 December 2024 (Figures Finalised as at 2025/01/29)</t>
  </si>
  <si>
    <t>Northern Cape: Renosterberg (NC075) - Table C7 Quarterly Budgeted Cash Flows ( Waste water management                             ) for 2nd Quarter ended 31 December 2024 (Figures Finalised as at 2025/01/29)</t>
  </si>
  <si>
    <t>Northern Cape: Thembelihle (NC076) - Table C7 Quarterly Budgeted Cash Flows ( Waste water management                             ) for 2nd Quarter ended 31 December 2024 (Figures Finalised as at 2025/01/29)</t>
  </si>
  <si>
    <t>Northern Cape: Siyathemba (NC077) - Table C7 Quarterly Budgeted Cash Flows ( Waste water management                             ) for 2nd Quarter ended 31 December 2024 (Figures Finalised as at 2025/01/29)</t>
  </si>
  <si>
    <t>Northern Cape: Siyancuma (NC078) - Table C7 Quarterly Budgeted Cash Flows ( Waste water management                             ) for 2nd Quarter ended 31 December 2024 (Figures Finalised as at 2025/01/29)</t>
  </si>
  <si>
    <t>Northern Cape: Pixley Ka Seme (NC) (DC7) - Table C7 Quarterly Budgeted Cash Flows ( Waste water management                             ) for 2nd Quarter ended 31 December 2024 (Figures Finalised as at 2025/01/29)</t>
  </si>
  <si>
    <t>Northern Cape: !Kai! Garib (NC082) - Table C7 Quarterly Budgeted Cash Flows ( Waste water management                             ) for 2nd Quarter ended 31 December 2024 (Figures Finalised as at 2025/01/29)</t>
  </si>
  <si>
    <t>Northern Cape: !Kheis (NC084) - Table C7 Quarterly Budgeted Cash Flows ( Waste water management                             ) for 2nd Quarter ended 31 December 2024 (Figures Finalised as at 2025/01/29)</t>
  </si>
  <si>
    <t>Northern Cape: Tsantsabane (NC085) - Table C7 Quarterly Budgeted Cash Flows ( Waste water management                             ) for 2nd Quarter ended 31 December 2024 (Figures Finalised as at 2025/01/29)</t>
  </si>
  <si>
    <t>Northern Cape: Kgatelopele (NC086) - Table C7 Quarterly Budgeted Cash Flows ( Waste water management                             ) for 2nd Quarter ended 31 December 2024 (Figures Finalised as at 2025/01/29)</t>
  </si>
  <si>
    <t>Northern Cape: Dawid Kruiper (NC087) - Table C7 Quarterly Budgeted Cash Flows ( Waste water management                             ) for 2nd Quarter ended 31 December 2024 (Figures Finalised as at 2025/01/29)</t>
  </si>
  <si>
    <t>Northern Cape: Z F Mgcawu (DC8) - Table C7 Quarterly Budgeted Cash Flows ( Waste water management                             ) for 2nd Quarter ended 31 December 2024 (Figures Finalised as at 2025/01/29)</t>
  </si>
  <si>
    <t>Northern Cape: Sol Plaatje (NC091) - Table C7 Quarterly Budgeted Cash Flows ( Waste water management                             ) for 2nd Quarter ended 31 December 2024 (Figures Finalised as at 2025/01/29)</t>
  </si>
  <si>
    <t>Northern Cape: Dikgatlong (NC092) - Table C7 Quarterly Budgeted Cash Flows ( Waste water management                             ) for 2nd Quarter ended 31 December 2024 (Figures Finalised as at 2025/01/29)</t>
  </si>
  <si>
    <t>Northern Cape: Magareng (NC093) - Table C7 Quarterly Budgeted Cash Flows ( Waste water management                             ) for 2nd Quarter ended 31 December 2024 (Figures Finalised as at 2025/01/29)</t>
  </si>
  <si>
    <t>Northern Cape: Phokwane (NC094) - Table C7 Quarterly Budgeted Cash Flows ( Waste water management                             ) for 2nd Quarter ended 31 December 2024 (Figures Finalised as at 2025/01/29)</t>
  </si>
  <si>
    <t>Northern Cape: Frances Baard (DC9) - Table C7 Quarterly Budgeted Cash Flows ( Waste water management                             ) for 2nd Quarter ended 31 December 2024 (Figures Finalised as at 2025/01/29)</t>
  </si>
  <si>
    <t>Summary - Table C7 Quarterly Budgeted Cash Flows ( Waste water management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</si>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</sst>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-4033736</v>
      </c>
      <c r="D14" s="18"/>
      <c r="E14" s="19">
        <v>-2556591</v>
      </c>
      <c r="F14" s="20">
        <v>-2556591</v>
      </c>
      <c r="G14" s="20">
        <v>-350914</v>
      </c>
      <c r="H14" s="20">
        <v>-582882</v>
      </c>
      <c r="I14" s="20">
        <v>-470609</v>
      </c>
      <c r="J14" s="20">
        <v>-1404405</v>
      </c>
      <c r="K14" s="20">
        <v>-362745</v>
      </c>
      <c r="L14" s="20">
        <v>-721157</v>
      </c>
      <c r="M14" s="20">
        <v>-459049</v>
      </c>
      <c r="N14" s="20">
        <v>-1542951</v>
      </c>
      <c r="O14" s="20"/>
      <c r="P14" s="20"/>
      <c r="Q14" s="20"/>
      <c r="R14" s="20"/>
      <c r="S14" s="20"/>
      <c r="T14" s="20"/>
      <c r="U14" s="20"/>
      <c r="V14" s="20"/>
      <c r="W14" s="20">
        <v>-2947356</v>
      </c>
      <c r="X14" s="20">
        <v>-1278300</v>
      </c>
      <c r="Y14" s="20">
        <v>-1669056</v>
      </c>
      <c r="Z14" s="21">
        <v>130.56841117108661</v>
      </c>
      <c r="AA14" s="22">
        <v>-2556591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-4033736</v>
      </c>
      <c r="D17" s="26">
        <f>SUM(D6:D16)</f>
        <v>0</v>
      </c>
      <c r="E17" s="27">
        <f t="shared" si="0"/>
        <v>-2556591</v>
      </c>
      <c r="F17" s="28">
        <f t="shared" si="0"/>
        <v>-2556591</v>
      </c>
      <c r="G17" s="28">
        <f t="shared" si="0"/>
        <v>-350914</v>
      </c>
      <c r="H17" s="28">
        <f t="shared" si="0"/>
        <v>-582882</v>
      </c>
      <c r="I17" s="28">
        <f t="shared" si="0"/>
        <v>-470609</v>
      </c>
      <c r="J17" s="28">
        <f t="shared" si="0"/>
        <v>-1404405</v>
      </c>
      <c r="K17" s="28">
        <f t="shared" si="0"/>
        <v>-362745</v>
      </c>
      <c r="L17" s="28">
        <f t="shared" si="0"/>
        <v>-721157</v>
      </c>
      <c r="M17" s="28">
        <f t="shared" si="0"/>
        <v>-459049</v>
      </c>
      <c r="N17" s="28">
        <f t="shared" si="0"/>
        <v>-1542951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-2947356</v>
      </c>
      <c r="X17" s="28">
        <f t="shared" si="0"/>
        <v>-1278300</v>
      </c>
      <c r="Y17" s="28">
        <f t="shared" si="0"/>
        <v>-1669056</v>
      </c>
      <c r="Z17" s="29">
        <f>+IF(X17&lt;&gt;0,+(Y17/X17)*100,0)</f>
        <v>130.56841117108661</v>
      </c>
      <c r="AA17" s="30">
        <f>SUM(AA6:AA16)</f>
        <v>-2556591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-4033736</v>
      </c>
      <c r="D38" s="32">
        <f>+D17+D27+D36</f>
        <v>0</v>
      </c>
      <c r="E38" s="33">
        <f t="shared" si="3"/>
        <v>-2556591</v>
      </c>
      <c r="F38" s="2">
        <f t="shared" si="3"/>
        <v>-2556591</v>
      </c>
      <c r="G38" s="2">
        <f t="shared" si="3"/>
        <v>-350914</v>
      </c>
      <c r="H38" s="2">
        <f t="shared" si="3"/>
        <v>-582882</v>
      </c>
      <c r="I38" s="2">
        <f t="shared" si="3"/>
        <v>-470609</v>
      </c>
      <c r="J38" s="2">
        <f t="shared" si="3"/>
        <v>-1404405</v>
      </c>
      <c r="K38" s="2">
        <f t="shared" si="3"/>
        <v>-362745</v>
      </c>
      <c r="L38" s="2">
        <f t="shared" si="3"/>
        <v>-721157</v>
      </c>
      <c r="M38" s="2">
        <f t="shared" si="3"/>
        <v>-459049</v>
      </c>
      <c r="N38" s="2">
        <f t="shared" si="3"/>
        <v>-1542951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-2947356</v>
      </c>
      <c r="X38" s="2">
        <f t="shared" si="3"/>
        <v>-1278300</v>
      </c>
      <c r="Y38" s="2">
        <f t="shared" si="3"/>
        <v>-1669056</v>
      </c>
      <c r="Z38" s="34">
        <f>+IF(X38&lt;&gt;0,+(Y38/X38)*100,0)</f>
        <v>130.56841117108661</v>
      </c>
      <c r="AA38" s="35">
        <f>+AA17+AA27+AA36</f>
        <v>-2556591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-350914</v>
      </c>
      <c r="I39" s="2">
        <f>+H40+I60</f>
        <v>-933796</v>
      </c>
      <c r="J39" s="2">
        <f>+G39</f>
        <v>0</v>
      </c>
      <c r="K39" s="2">
        <f>+I40+K60</f>
        <v>-1404405</v>
      </c>
      <c r="L39" s="2">
        <f>+K40+L60</f>
        <v>-1767150</v>
      </c>
      <c r="M39" s="2">
        <f>+L40+M60</f>
        <v>-2488307</v>
      </c>
      <c r="N39" s="2">
        <f>+K39</f>
        <v>-1404405</v>
      </c>
      <c r="O39" s="2">
        <f>+M40+O60</f>
        <v>-2947356</v>
      </c>
      <c r="P39" s="2">
        <f>+O40+P60</f>
        <v>-2947356</v>
      </c>
      <c r="Q39" s="2">
        <f>+P40+Q60</f>
        <v>-2947356</v>
      </c>
      <c r="R39" s="2">
        <f>+O39</f>
        <v>-2947356</v>
      </c>
      <c r="S39" s="2">
        <f>+Q40+S60</f>
        <v>-2947356</v>
      </c>
      <c r="T39" s="2">
        <f>+S40+T60</f>
        <v>-2947356</v>
      </c>
      <c r="U39" s="2">
        <f>+T40+U60</f>
        <v>-2947356</v>
      </c>
      <c r="V39" s="2">
        <f>+S39</f>
        <v>-2947356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-4033736</v>
      </c>
      <c r="D40" s="43">
        <f t="shared" ref="D40:AA40" si="4">+D38+D39</f>
        <v>0</v>
      </c>
      <c r="E40" s="44">
        <f t="shared" si="4"/>
        <v>-2556591</v>
      </c>
      <c r="F40" s="45">
        <f t="shared" si="4"/>
        <v>-2556591</v>
      </c>
      <c r="G40" s="45">
        <f t="shared" si="4"/>
        <v>-350914</v>
      </c>
      <c r="H40" s="45">
        <f t="shared" si="4"/>
        <v>-933796</v>
      </c>
      <c r="I40" s="45">
        <f t="shared" si="4"/>
        <v>-1404405</v>
      </c>
      <c r="J40" s="45">
        <f>+I40</f>
        <v>-1404405</v>
      </c>
      <c r="K40" s="45">
        <f t="shared" si="4"/>
        <v>-1767150</v>
      </c>
      <c r="L40" s="45">
        <f t="shared" si="4"/>
        <v>-2488307</v>
      </c>
      <c r="M40" s="45">
        <f t="shared" si="4"/>
        <v>-2947356</v>
      </c>
      <c r="N40" s="45">
        <f>+M40</f>
        <v>-2947356</v>
      </c>
      <c r="O40" s="45">
        <f t="shared" si="4"/>
        <v>-2947356</v>
      </c>
      <c r="P40" s="45">
        <f t="shared" si="4"/>
        <v>-2947356</v>
      </c>
      <c r="Q40" s="45">
        <f t="shared" si="4"/>
        <v>-2947356</v>
      </c>
      <c r="R40" s="45">
        <f>+Q40</f>
        <v>-2947356</v>
      </c>
      <c r="S40" s="45">
        <f t="shared" si="4"/>
        <v>-2947356</v>
      </c>
      <c r="T40" s="45">
        <f t="shared" si="4"/>
        <v>-2947356</v>
      </c>
      <c r="U40" s="45">
        <f t="shared" si="4"/>
        <v>-2947356</v>
      </c>
      <c r="V40" s="45">
        <f>+U40</f>
        <v>-2947356</v>
      </c>
      <c r="W40" s="45">
        <f>+V40</f>
        <v>-2947356</v>
      </c>
      <c r="X40" s="45">
        <f t="shared" si="4"/>
        <v>-1278300</v>
      </c>
      <c r="Y40" s="45">
        <f t="shared" si="4"/>
        <v>-1669056</v>
      </c>
      <c r="Z40" s="46">
        <f>+IF(X40&lt;&gt;0,+(Y40/X40)*100,0)</f>
        <v>130.56841117108661</v>
      </c>
      <c r="AA40" s="47">
        <f t="shared" si="4"/>
        <v>-2556591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22197128</v>
      </c>
      <c r="D7" s="18"/>
      <c r="E7" s="19">
        <v>27257328</v>
      </c>
      <c r="F7" s="20">
        <v>27257328</v>
      </c>
      <c r="G7" s="20">
        <v>2469209</v>
      </c>
      <c r="H7" s="20">
        <v>1809415</v>
      </c>
      <c r="I7" s="20">
        <v>2203806</v>
      </c>
      <c r="J7" s="20">
        <v>6482430</v>
      </c>
      <c r="K7" s="20">
        <v>1832118</v>
      </c>
      <c r="L7" s="20">
        <v>1503973</v>
      </c>
      <c r="M7" s="20">
        <v>1994094</v>
      </c>
      <c r="N7" s="20">
        <v>5330185</v>
      </c>
      <c r="O7" s="20"/>
      <c r="P7" s="20"/>
      <c r="Q7" s="20"/>
      <c r="R7" s="20"/>
      <c r="S7" s="20"/>
      <c r="T7" s="20"/>
      <c r="U7" s="20"/>
      <c r="V7" s="20"/>
      <c r="W7" s="20">
        <v>11812615</v>
      </c>
      <c r="X7" s="20">
        <v>13628670</v>
      </c>
      <c r="Y7" s="20">
        <v>-1816055</v>
      </c>
      <c r="Z7" s="21">
        <v>-13.325254775410952</v>
      </c>
      <c r="AA7" s="22">
        <v>27257328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26640173</v>
      </c>
      <c r="D9" s="18"/>
      <c r="E9" s="19">
        <v>27798500</v>
      </c>
      <c r="F9" s="20">
        <v>27798500</v>
      </c>
      <c r="G9" s="20">
        <v>11609465</v>
      </c>
      <c r="H9" s="20">
        <v>18876</v>
      </c>
      <c r="I9" s="20">
        <v>16303</v>
      </c>
      <c r="J9" s="20">
        <v>11644644</v>
      </c>
      <c r="K9" s="20">
        <v>15245</v>
      </c>
      <c r="L9" s="20">
        <v>12776</v>
      </c>
      <c r="M9" s="20">
        <v>9273539</v>
      </c>
      <c r="N9" s="20">
        <v>9301560</v>
      </c>
      <c r="O9" s="20"/>
      <c r="P9" s="20"/>
      <c r="Q9" s="20"/>
      <c r="R9" s="20"/>
      <c r="S9" s="20"/>
      <c r="T9" s="20"/>
      <c r="U9" s="20"/>
      <c r="V9" s="20"/>
      <c r="W9" s="20">
        <v>20946204</v>
      </c>
      <c r="X9" s="20">
        <v>13899252</v>
      </c>
      <c r="Y9" s="20">
        <v>7046952</v>
      </c>
      <c r="Z9" s="21">
        <v>50.700224731517928</v>
      </c>
      <c r="AA9" s="22">
        <v>27798500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-17168086</v>
      </c>
      <c r="D14" s="18"/>
      <c r="E14" s="19">
        <v>-13597440</v>
      </c>
      <c r="F14" s="20">
        <v>-13597440</v>
      </c>
      <c r="G14" s="20">
        <v>-220898</v>
      </c>
      <c r="H14" s="20">
        <v>-1535942</v>
      </c>
      <c r="I14" s="20">
        <v>-222898</v>
      </c>
      <c r="J14" s="20">
        <v>-1979738</v>
      </c>
      <c r="K14" s="20">
        <v>-224668</v>
      </c>
      <c r="L14" s="20">
        <v>-1150357</v>
      </c>
      <c r="M14" s="20">
        <v>-333149</v>
      </c>
      <c r="N14" s="20">
        <v>-1708174</v>
      </c>
      <c r="O14" s="20"/>
      <c r="P14" s="20"/>
      <c r="Q14" s="20"/>
      <c r="R14" s="20"/>
      <c r="S14" s="20"/>
      <c r="T14" s="20"/>
      <c r="U14" s="20"/>
      <c r="V14" s="20"/>
      <c r="W14" s="20">
        <v>-3687912</v>
      </c>
      <c r="X14" s="20">
        <v>-6798732</v>
      </c>
      <c r="Y14" s="20">
        <v>3110820</v>
      </c>
      <c r="Z14" s="21">
        <v>-45.755885067980323</v>
      </c>
      <c r="AA14" s="22">
        <v>-13597440</v>
      </c>
    </row>
    <row r="15" spans="1:27" x14ac:dyDescent="0.25">
      <c r="A15" s="23" t="s">
        <v>43</v>
      </c>
      <c r="B15" s="17" t="s">
        <v>32</v>
      </c>
      <c r="C15" s="18">
        <v>-25232</v>
      </c>
      <c r="D15" s="18"/>
      <c r="E15" s="19">
        <v>-66376</v>
      </c>
      <c r="F15" s="20">
        <v>-66376</v>
      </c>
      <c r="G15" s="20">
        <v>-247</v>
      </c>
      <c r="H15" s="20">
        <v>-241</v>
      </c>
      <c r="I15" s="20">
        <v>-227</v>
      </c>
      <c r="J15" s="20">
        <v>-715</v>
      </c>
      <c r="K15" s="20">
        <v>-227</v>
      </c>
      <c r="L15" s="20">
        <v>-214</v>
      </c>
      <c r="M15" s="20">
        <v>-7658</v>
      </c>
      <c r="N15" s="20">
        <v>-8099</v>
      </c>
      <c r="O15" s="20"/>
      <c r="P15" s="20"/>
      <c r="Q15" s="20"/>
      <c r="R15" s="20"/>
      <c r="S15" s="20"/>
      <c r="T15" s="20"/>
      <c r="U15" s="20"/>
      <c r="V15" s="20"/>
      <c r="W15" s="20">
        <v>-8814</v>
      </c>
      <c r="X15" s="20">
        <v>-33186</v>
      </c>
      <c r="Y15" s="20">
        <v>24372</v>
      </c>
      <c r="Z15" s="21">
        <v>-73.440607485084072</v>
      </c>
      <c r="AA15" s="22">
        <v>-66376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31643983</v>
      </c>
      <c r="D17" s="26">
        <f>SUM(D6:D16)</f>
        <v>0</v>
      </c>
      <c r="E17" s="27">
        <f t="shared" si="0"/>
        <v>41392012</v>
      </c>
      <c r="F17" s="28">
        <f t="shared" si="0"/>
        <v>41392012</v>
      </c>
      <c r="G17" s="28">
        <f t="shared" si="0"/>
        <v>13857529</v>
      </c>
      <c r="H17" s="28">
        <f t="shared" si="0"/>
        <v>292108</v>
      </c>
      <c r="I17" s="28">
        <f t="shared" si="0"/>
        <v>1996984</v>
      </c>
      <c r="J17" s="28">
        <f t="shared" si="0"/>
        <v>16146621</v>
      </c>
      <c r="K17" s="28">
        <f t="shared" si="0"/>
        <v>1622468</v>
      </c>
      <c r="L17" s="28">
        <f t="shared" si="0"/>
        <v>366178</v>
      </c>
      <c r="M17" s="28">
        <f t="shared" si="0"/>
        <v>10926826</v>
      </c>
      <c r="N17" s="28">
        <f t="shared" si="0"/>
        <v>12915472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29062093</v>
      </c>
      <c r="X17" s="28">
        <f t="shared" si="0"/>
        <v>20696004</v>
      </c>
      <c r="Y17" s="28">
        <f t="shared" si="0"/>
        <v>8366089</v>
      </c>
      <c r="Z17" s="29">
        <f>+IF(X17&lt;&gt;0,+(Y17/X17)*100,0)</f>
        <v>40.423692419077618</v>
      </c>
      <c r="AA17" s="30">
        <f>SUM(AA6:AA16)</f>
        <v>41392012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31643983</v>
      </c>
      <c r="D38" s="32">
        <f>+D17+D27+D36</f>
        <v>0</v>
      </c>
      <c r="E38" s="33">
        <f t="shared" si="3"/>
        <v>41392012</v>
      </c>
      <c r="F38" s="2">
        <f t="shared" si="3"/>
        <v>41392012</v>
      </c>
      <c r="G38" s="2">
        <f t="shared" si="3"/>
        <v>13857529</v>
      </c>
      <c r="H38" s="2">
        <f t="shared" si="3"/>
        <v>292108</v>
      </c>
      <c r="I38" s="2">
        <f t="shared" si="3"/>
        <v>1996984</v>
      </c>
      <c r="J38" s="2">
        <f t="shared" si="3"/>
        <v>16146621</v>
      </c>
      <c r="K38" s="2">
        <f t="shared" si="3"/>
        <v>1622468</v>
      </c>
      <c r="L38" s="2">
        <f t="shared" si="3"/>
        <v>366178</v>
      </c>
      <c r="M38" s="2">
        <f t="shared" si="3"/>
        <v>10926826</v>
      </c>
      <c r="N38" s="2">
        <f t="shared" si="3"/>
        <v>12915472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29062093</v>
      </c>
      <c r="X38" s="2">
        <f t="shared" si="3"/>
        <v>20696004</v>
      </c>
      <c r="Y38" s="2">
        <f t="shared" si="3"/>
        <v>8366089</v>
      </c>
      <c r="Z38" s="34">
        <f>+IF(X38&lt;&gt;0,+(Y38/X38)*100,0)</f>
        <v>40.423692419077618</v>
      </c>
      <c r="AA38" s="35">
        <f>+AA17+AA27+AA36</f>
        <v>41392012</v>
      </c>
    </row>
    <row r="39" spans="1:27" x14ac:dyDescent="0.25">
      <c r="A39" s="23" t="s">
        <v>60</v>
      </c>
      <c r="B39" s="17"/>
      <c r="C39" s="32">
        <v>74694302</v>
      </c>
      <c r="D39" s="32"/>
      <c r="E39" s="33"/>
      <c r="F39" s="2"/>
      <c r="G39" s="2">
        <v>99599023</v>
      </c>
      <c r="H39" s="2">
        <f>+G40+H60</f>
        <v>113456552</v>
      </c>
      <c r="I39" s="2">
        <f>+H40+I60</f>
        <v>113748660</v>
      </c>
      <c r="J39" s="2">
        <f>+G39</f>
        <v>99599023</v>
      </c>
      <c r="K39" s="2">
        <f>+I40+K60</f>
        <v>115745644</v>
      </c>
      <c r="L39" s="2">
        <f>+K40+L60</f>
        <v>117368112</v>
      </c>
      <c r="M39" s="2">
        <f>+L40+M60</f>
        <v>117734290</v>
      </c>
      <c r="N39" s="2">
        <f>+K39</f>
        <v>115745644</v>
      </c>
      <c r="O39" s="2">
        <f>+M40+O60</f>
        <v>128661116</v>
      </c>
      <c r="P39" s="2">
        <f>+O40+P60</f>
        <v>128661116</v>
      </c>
      <c r="Q39" s="2">
        <f>+P40+Q60</f>
        <v>128661116</v>
      </c>
      <c r="R39" s="2">
        <f>+O39</f>
        <v>128661116</v>
      </c>
      <c r="S39" s="2">
        <f>+Q40+S60</f>
        <v>128661116</v>
      </c>
      <c r="T39" s="2">
        <f>+S40+T60</f>
        <v>128661116</v>
      </c>
      <c r="U39" s="2">
        <f>+T40+U60</f>
        <v>128661116</v>
      </c>
      <c r="V39" s="2">
        <f>+S39</f>
        <v>128661116</v>
      </c>
      <c r="W39" s="2">
        <f>+G39</f>
        <v>99599023</v>
      </c>
      <c r="X39" s="2"/>
      <c r="Y39" s="2">
        <f>+W39-X39</f>
        <v>99599023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106338285</v>
      </c>
      <c r="D40" s="43">
        <f t="shared" ref="D40:AA40" si="4">+D38+D39</f>
        <v>0</v>
      </c>
      <c r="E40" s="44">
        <f t="shared" si="4"/>
        <v>41392012</v>
      </c>
      <c r="F40" s="45">
        <f t="shared" si="4"/>
        <v>41392012</v>
      </c>
      <c r="G40" s="45">
        <f t="shared" si="4"/>
        <v>113456552</v>
      </c>
      <c r="H40" s="45">
        <f t="shared" si="4"/>
        <v>113748660</v>
      </c>
      <c r="I40" s="45">
        <f t="shared" si="4"/>
        <v>115745644</v>
      </c>
      <c r="J40" s="45">
        <f>+I40</f>
        <v>115745644</v>
      </c>
      <c r="K40" s="45">
        <f t="shared" si="4"/>
        <v>117368112</v>
      </c>
      <c r="L40" s="45">
        <f t="shared" si="4"/>
        <v>117734290</v>
      </c>
      <c r="M40" s="45">
        <f t="shared" si="4"/>
        <v>128661116</v>
      </c>
      <c r="N40" s="45">
        <f>+M40</f>
        <v>128661116</v>
      </c>
      <c r="O40" s="45">
        <f t="shared" si="4"/>
        <v>128661116</v>
      </c>
      <c r="P40" s="45">
        <f t="shared" si="4"/>
        <v>128661116</v>
      </c>
      <c r="Q40" s="45">
        <f t="shared" si="4"/>
        <v>128661116</v>
      </c>
      <c r="R40" s="45">
        <f>+Q40</f>
        <v>128661116</v>
      </c>
      <c r="S40" s="45">
        <f t="shared" si="4"/>
        <v>128661116</v>
      </c>
      <c r="T40" s="45">
        <f t="shared" si="4"/>
        <v>128661116</v>
      </c>
      <c r="U40" s="45">
        <f t="shared" si="4"/>
        <v>128661116</v>
      </c>
      <c r="V40" s="45">
        <f>+U40</f>
        <v>128661116</v>
      </c>
      <c r="W40" s="45">
        <f>+V40</f>
        <v>128661116</v>
      </c>
      <c r="X40" s="45">
        <f t="shared" si="4"/>
        <v>20696004</v>
      </c>
      <c r="Y40" s="45">
        <f t="shared" si="4"/>
        <v>107965112</v>
      </c>
      <c r="Z40" s="46">
        <f>+IF(X40&lt;&gt;0,+(Y40/X40)*100,0)</f>
        <v>521.67129461320167</v>
      </c>
      <c r="AA40" s="47">
        <f t="shared" si="4"/>
        <v>41392012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99599023</v>
      </c>
      <c r="J60">
        <v>99599023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17962898</v>
      </c>
      <c r="D7" s="18"/>
      <c r="E7" s="19">
        <v>46709267</v>
      </c>
      <c r="F7" s="20">
        <v>46709267</v>
      </c>
      <c r="G7" s="20">
        <v>1294262</v>
      </c>
      <c r="H7" s="20">
        <v>1350964</v>
      </c>
      <c r="I7" s="20">
        <v>1473117</v>
      </c>
      <c r="J7" s="20">
        <v>4118343</v>
      </c>
      <c r="K7" s="20">
        <v>1841661</v>
      </c>
      <c r="L7" s="20">
        <v>1144418</v>
      </c>
      <c r="M7" s="20">
        <v>1195825</v>
      </c>
      <c r="N7" s="20">
        <v>4181904</v>
      </c>
      <c r="O7" s="20"/>
      <c r="P7" s="20"/>
      <c r="Q7" s="20"/>
      <c r="R7" s="20"/>
      <c r="S7" s="20"/>
      <c r="T7" s="20"/>
      <c r="U7" s="20"/>
      <c r="V7" s="20"/>
      <c r="W7" s="20">
        <v>8300247</v>
      </c>
      <c r="X7" s="20">
        <v>23354616</v>
      </c>
      <c r="Y7" s="20">
        <v>-15054369</v>
      </c>
      <c r="Z7" s="21">
        <v>-64.459929463194783</v>
      </c>
      <c r="AA7" s="22">
        <v>46709267</v>
      </c>
    </row>
    <row r="8" spans="1:27" x14ac:dyDescent="0.25">
      <c r="A8" s="23" t="s">
        <v>36</v>
      </c>
      <c r="B8" s="17" t="s">
        <v>32</v>
      </c>
      <c r="C8" s="18">
        <v>214107</v>
      </c>
      <c r="D8" s="18"/>
      <c r="E8" s="19">
        <v>39577</v>
      </c>
      <c r="F8" s="20">
        <v>39577</v>
      </c>
      <c r="G8" s="20">
        <v>20764</v>
      </c>
      <c r="H8" s="20">
        <v>13081</v>
      </c>
      <c r="I8" s="20">
        <v>33801</v>
      </c>
      <c r="J8" s="20">
        <v>67646</v>
      </c>
      <c r="K8" s="20">
        <v>19541</v>
      </c>
      <c r="L8" s="20">
        <v>14288</v>
      </c>
      <c r="M8" s="20">
        <v>11685</v>
      </c>
      <c r="N8" s="20">
        <v>45514</v>
      </c>
      <c r="O8" s="20"/>
      <c r="P8" s="20"/>
      <c r="Q8" s="20"/>
      <c r="R8" s="20"/>
      <c r="S8" s="20"/>
      <c r="T8" s="20"/>
      <c r="U8" s="20"/>
      <c r="V8" s="20"/>
      <c r="W8" s="20">
        <v>113160</v>
      </c>
      <c r="X8" s="20">
        <v>19788</v>
      </c>
      <c r="Y8" s="20">
        <v>93372</v>
      </c>
      <c r="Z8" s="21">
        <v>471.86173438447543</v>
      </c>
      <c r="AA8" s="22">
        <v>39577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6560689</v>
      </c>
      <c r="F11" s="20">
        <v>6560689</v>
      </c>
      <c r="G11" s="20">
        <v>31638</v>
      </c>
      <c r="H11" s="20">
        <v>20554</v>
      </c>
      <c r="I11" s="20">
        <v>81057</v>
      </c>
      <c r="J11" s="20">
        <v>133249</v>
      </c>
      <c r="K11" s="20">
        <v>47918</v>
      </c>
      <c r="L11" s="20">
        <v>21155</v>
      </c>
      <c r="M11" s="20">
        <v>17398</v>
      </c>
      <c r="N11" s="20">
        <v>86471</v>
      </c>
      <c r="O11" s="20"/>
      <c r="P11" s="20"/>
      <c r="Q11" s="20"/>
      <c r="R11" s="20"/>
      <c r="S11" s="20"/>
      <c r="T11" s="20"/>
      <c r="U11" s="20"/>
      <c r="V11" s="20"/>
      <c r="W11" s="20">
        <v>219720</v>
      </c>
      <c r="X11" s="20">
        <v>3280344</v>
      </c>
      <c r="Y11" s="20">
        <v>-3060624</v>
      </c>
      <c r="Z11" s="21">
        <v>-93.301921993547026</v>
      </c>
      <c r="AA11" s="22">
        <v>6560689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-23943164</v>
      </c>
      <c r="F14" s="20">
        <v>-23943164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-11971524</v>
      </c>
      <c r="Y14" s="20">
        <v>11971524</v>
      </c>
      <c r="Z14" s="21">
        <v>-100</v>
      </c>
      <c r="AA14" s="22">
        <v>-23943164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18177005</v>
      </c>
      <c r="D17" s="26">
        <f>SUM(D6:D16)</f>
        <v>0</v>
      </c>
      <c r="E17" s="27">
        <f t="shared" si="0"/>
        <v>29366369</v>
      </c>
      <c r="F17" s="28">
        <f t="shared" si="0"/>
        <v>29366369</v>
      </c>
      <c r="G17" s="28">
        <f t="shared" si="0"/>
        <v>1346664</v>
      </c>
      <c r="H17" s="28">
        <f t="shared" si="0"/>
        <v>1384599</v>
      </c>
      <c r="I17" s="28">
        <f t="shared" si="0"/>
        <v>1587975</v>
      </c>
      <c r="J17" s="28">
        <f t="shared" si="0"/>
        <v>4319238</v>
      </c>
      <c r="K17" s="28">
        <f t="shared" si="0"/>
        <v>1909120</v>
      </c>
      <c r="L17" s="28">
        <f t="shared" si="0"/>
        <v>1179861</v>
      </c>
      <c r="M17" s="28">
        <f t="shared" si="0"/>
        <v>1224908</v>
      </c>
      <c r="N17" s="28">
        <f t="shared" si="0"/>
        <v>4313889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8633127</v>
      </c>
      <c r="X17" s="28">
        <f t="shared" si="0"/>
        <v>14683224</v>
      </c>
      <c r="Y17" s="28">
        <f t="shared" si="0"/>
        <v>-6050097</v>
      </c>
      <c r="Z17" s="29">
        <f>+IF(X17&lt;&gt;0,+(Y17/X17)*100,0)</f>
        <v>-41.204145629052583</v>
      </c>
      <c r="AA17" s="30">
        <f>SUM(AA6:AA16)</f>
        <v>29366369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-8315227</v>
      </c>
      <c r="D26" s="18"/>
      <c r="E26" s="19">
        <v>-24809169</v>
      </c>
      <c r="F26" s="20">
        <v>-24809169</v>
      </c>
      <c r="G26" s="20"/>
      <c r="H26" s="20">
        <v>-972370</v>
      </c>
      <c r="I26" s="20">
        <v>-564302</v>
      </c>
      <c r="J26" s="20">
        <v>-1536672</v>
      </c>
      <c r="K26" s="20">
        <v>-117897</v>
      </c>
      <c r="L26" s="20">
        <v>-938331</v>
      </c>
      <c r="M26" s="20"/>
      <c r="N26" s="20">
        <v>-1056228</v>
      </c>
      <c r="O26" s="20"/>
      <c r="P26" s="20"/>
      <c r="Q26" s="20"/>
      <c r="R26" s="20"/>
      <c r="S26" s="20"/>
      <c r="T26" s="20"/>
      <c r="U26" s="20"/>
      <c r="V26" s="20"/>
      <c r="W26" s="20">
        <v>-2592900</v>
      </c>
      <c r="X26" s="20">
        <v>-12404568</v>
      </c>
      <c r="Y26" s="20">
        <v>9811668</v>
      </c>
      <c r="Z26" s="21">
        <v>-79.097216444780656</v>
      </c>
      <c r="AA26" s="22">
        <v>-24809169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-8315227</v>
      </c>
      <c r="D27" s="26">
        <f>SUM(D21:D26)</f>
        <v>0</v>
      </c>
      <c r="E27" s="27">
        <f t="shared" si="1"/>
        <v>-24809169</v>
      </c>
      <c r="F27" s="28">
        <f t="shared" si="1"/>
        <v>-24809169</v>
      </c>
      <c r="G27" s="28">
        <f t="shared" si="1"/>
        <v>0</v>
      </c>
      <c r="H27" s="28">
        <f t="shared" si="1"/>
        <v>-972370</v>
      </c>
      <c r="I27" s="28">
        <f t="shared" si="1"/>
        <v>-564302</v>
      </c>
      <c r="J27" s="28">
        <f t="shared" si="1"/>
        <v>-1536672</v>
      </c>
      <c r="K27" s="28">
        <f t="shared" si="1"/>
        <v>-117897</v>
      </c>
      <c r="L27" s="28">
        <f t="shared" si="1"/>
        <v>-938331</v>
      </c>
      <c r="M27" s="28">
        <f t="shared" si="1"/>
        <v>0</v>
      </c>
      <c r="N27" s="28">
        <f t="shared" si="1"/>
        <v>-1056228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-2592900</v>
      </c>
      <c r="X27" s="28">
        <f t="shared" si="1"/>
        <v>-12404568</v>
      </c>
      <c r="Y27" s="28">
        <f t="shared" si="1"/>
        <v>9811668</v>
      </c>
      <c r="Z27" s="29">
        <f>+IF(X27&lt;&gt;0,+(Y27/X27)*100,0)</f>
        <v>-79.097216444780656</v>
      </c>
      <c r="AA27" s="30">
        <f>SUM(AA21:AA26)</f>
        <v>-24809169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9861778</v>
      </c>
      <c r="D38" s="32">
        <f>+D17+D27+D36</f>
        <v>0</v>
      </c>
      <c r="E38" s="33">
        <f t="shared" si="3"/>
        <v>4557200</v>
      </c>
      <c r="F38" s="2">
        <f t="shared" si="3"/>
        <v>4557200</v>
      </c>
      <c r="G38" s="2">
        <f t="shared" si="3"/>
        <v>1346664</v>
      </c>
      <c r="H38" s="2">
        <f t="shared" si="3"/>
        <v>412229</v>
      </c>
      <c r="I38" s="2">
        <f t="shared" si="3"/>
        <v>1023673</v>
      </c>
      <c r="J38" s="2">
        <f t="shared" si="3"/>
        <v>2782566</v>
      </c>
      <c r="K38" s="2">
        <f t="shared" si="3"/>
        <v>1791223</v>
      </c>
      <c r="L38" s="2">
        <f t="shared" si="3"/>
        <v>241530</v>
      </c>
      <c r="M38" s="2">
        <f t="shared" si="3"/>
        <v>1224908</v>
      </c>
      <c r="N38" s="2">
        <f t="shared" si="3"/>
        <v>3257661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6040227</v>
      </c>
      <c r="X38" s="2">
        <f t="shared" si="3"/>
        <v>2278656</v>
      </c>
      <c r="Y38" s="2">
        <f t="shared" si="3"/>
        <v>3761571</v>
      </c>
      <c r="Z38" s="34">
        <f>+IF(X38&lt;&gt;0,+(Y38/X38)*100,0)</f>
        <v>165.07849363835524</v>
      </c>
      <c r="AA38" s="35">
        <f>+AA17+AA27+AA36</f>
        <v>4557200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1346664</v>
      </c>
      <c r="I39" s="2">
        <f>+H40+I60</f>
        <v>1758893</v>
      </c>
      <c r="J39" s="2">
        <f>+G39</f>
        <v>0</v>
      </c>
      <c r="K39" s="2">
        <f>+I40+K60</f>
        <v>2782566</v>
      </c>
      <c r="L39" s="2">
        <f>+K40+L60</f>
        <v>4573789</v>
      </c>
      <c r="M39" s="2">
        <f>+L40+M60</f>
        <v>4815319</v>
      </c>
      <c r="N39" s="2">
        <f>+K39</f>
        <v>2782566</v>
      </c>
      <c r="O39" s="2">
        <f>+M40+O60</f>
        <v>6040227</v>
      </c>
      <c r="P39" s="2">
        <f>+O40+P60</f>
        <v>6040227</v>
      </c>
      <c r="Q39" s="2">
        <f>+P40+Q60</f>
        <v>6040227</v>
      </c>
      <c r="R39" s="2">
        <f>+O39</f>
        <v>6040227</v>
      </c>
      <c r="S39" s="2">
        <f>+Q40+S60</f>
        <v>6040227</v>
      </c>
      <c r="T39" s="2">
        <f>+S40+T60</f>
        <v>6040227</v>
      </c>
      <c r="U39" s="2">
        <f>+T40+U60</f>
        <v>6040227</v>
      </c>
      <c r="V39" s="2">
        <f>+S39</f>
        <v>6040227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9861778</v>
      </c>
      <c r="D40" s="43">
        <f t="shared" ref="D40:AA40" si="4">+D38+D39</f>
        <v>0</v>
      </c>
      <c r="E40" s="44">
        <f t="shared" si="4"/>
        <v>4557200</v>
      </c>
      <c r="F40" s="45">
        <f t="shared" si="4"/>
        <v>4557200</v>
      </c>
      <c r="G40" s="45">
        <f t="shared" si="4"/>
        <v>1346664</v>
      </c>
      <c r="H40" s="45">
        <f t="shared" si="4"/>
        <v>1758893</v>
      </c>
      <c r="I40" s="45">
        <f t="shared" si="4"/>
        <v>2782566</v>
      </c>
      <c r="J40" s="45">
        <f>+I40</f>
        <v>2782566</v>
      </c>
      <c r="K40" s="45">
        <f t="shared" si="4"/>
        <v>4573789</v>
      </c>
      <c r="L40" s="45">
        <f t="shared" si="4"/>
        <v>4815319</v>
      </c>
      <c r="M40" s="45">
        <f t="shared" si="4"/>
        <v>6040227</v>
      </c>
      <c r="N40" s="45">
        <f>+M40</f>
        <v>6040227</v>
      </c>
      <c r="O40" s="45">
        <f t="shared" si="4"/>
        <v>6040227</v>
      </c>
      <c r="P40" s="45">
        <f t="shared" si="4"/>
        <v>6040227</v>
      </c>
      <c r="Q40" s="45">
        <f t="shared" si="4"/>
        <v>6040227</v>
      </c>
      <c r="R40" s="45">
        <f>+Q40</f>
        <v>6040227</v>
      </c>
      <c r="S40" s="45">
        <f t="shared" si="4"/>
        <v>6040227</v>
      </c>
      <c r="T40" s="45">
        <f t="shared" si="4"/>
        <v>6040227</v>
      </c>
      <c r="U40" s="45">
        <f t="shared" si="4"/>
        <v>6040227</v>
      </c>
      <c r="V40" s="45">
        <f>+U40</f>
        <v>6040227</v>
      </c>
      <c r="W40" s="45">
        <f>+V40</f>
        <v>6040227</v>
      </c>
      <c r="X40" s="45">
        <f t="shared" si="4"/>
        <v>2278656</v>
      </c>
      <c r="Y40" s="45">
        <f t="shared" si="4"/>
        <v>3761571</v>
      </c>
      <c r="Z40" s="46">
        <f>+IF(X40&lt;&gt;0,+(Y40/X40)*100,0)</f>
        <v>165.07849363835524</v>
      </c>
      <c r="AA40" s="47">
        <f t="shared" si="4"/>
        <v>4557200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2922520</v>
      </c>
      <c r="D7" s="18"/>
      <c r="E7" s="19">
        <v>2645160</v>
      </c>
      <c r="F7" s="20">
        <v>2645160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1322580</v>
      </c>
      <c r="Y7" s="20">
        <v>-1322580</v>
      </c>
      <c r="Z7" s="21">
        <v>-100</v>
      </c>
      <c r="AA7" s="22">
        <v>2645160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-1661636</v>
      </c>
      <c r="F14" s="20">
        <v>-1661636</v>
      </c>
      <c r="G14" s="20"/>
      <c r="H14" s="20">
        <v>-243871</v>
      </c>
      <c r="I14" s="20">
        <v>-272595</v>
      </c>
      <c r="J14" s="20">
        <v>-516466</v>
      </c>
      <c r="K14" s="20">
        <v>-280618</v>
      </c>
      <c r="L14" s="20">
        <v>-238777</v>
      </c>
      <c r="M14" s="20">
        <v>-182755</v>
      </c>
      <c r="N14" s="20">
        <v>-702150</v>
      </c>
      <c r="O14" s="20"/>
      <c r="P14" s="20"/>
      <c r="Q14" s="20"/>
      <c r="R14" s="20"/>
      <c r="S14" s="20"/>
      <c r="T14" s="20"/>
      <c r="U14" s="20"/>
      <c r="V14" s="20"/>
      <c r="W14" s="20">
        <v>-1218616</v>
      </c>
      <c r="X14" s="20">
        <v>-830816</v>
      </c>
      <c r="Y14" s="20">
        <v>-387800</v>
      </c>
      <c r="Z14" s="21">
        <v>46.677001887301159</v>
      </c>
      <c r="AA14" s="22">
        <v>-1661636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2922520</v>
      </c>
      <c r="D17" s="26">
        <f>SUM(D6:D16)</f>
        <v>0</v>
      </c>
      <c r="E17" s="27">
        <f t="shared" si="0"/>
        <v>983524</v>
      </c>
      <c r="F17" s="28">
        <f t="shared" si="0"/>
        <v>983524</v>
      </c>
      <c r="G17" s="28">
        <f t="shared" si="0"/>
        <v>0</v>
      </c>
      <c r="H17" s="28">
        <f t="shared" si="0"/>
        <v>-243871</v>
      </c>
      <c r="I17" s="28">
        <f t="shared" si="0"/>
        <v>-272595</v>
      </c>
      <c r="J17" s="28">
        <f t="shared" si="0"/>
        <v>-516466</v>
      </c>
      <c r="K17" s="28">
        <f t="shared" si="0"/>
        <v>-280618</v>
      </c>
      <c r="L17" s="28">
        <f t="shared" si="0"/>
        <v>-238777</v>
      </c>
      <c r="M17" s="28">
        <f t="shared" si="0"/>
        <v>-182755</v>
      </c>
      <c r="N17" s="28">
        <f t="shared" si="0"/>
        <v>-702150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-1218616</v>
      </c>
      <c r="X17" s="28">
        <f t="shared" si="0"/>
        <v>491764</v>
      </c>
      <c r="Y17" s="28">
        <f t="shared" si="0"/>
        <v>-1710380</v>
      </c>
      <c r="Z17" s="29">
        <f>+IF(X17&lt;&gt;0,+(Y17/X17)*100,0)</f>
        <v>-347.80504469623639</v>
      </c>
      <c r="AA17" s="30">
        <f>SUM(AA6:AA16)</f>
        <v>983524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-7759000</v>
      </c>
      <c r="F26" s="20">
        <v>-7759000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-3879502</v>
      </c>
      <c r="Y26" s="20">
        <v>3879502</v>
      </c>
      <c r="Z26" s="21">
        <v>-100</v>
      </c>
      <c r="AA26" s="22">
        <v>-7759000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-7759000</v>
      </c>
      <c r="F27" s="28">
        <f t="shared" si="1"/>
        <v>-7759000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-3879502</v>
      </c>
      <c r="Y27" s="28">
        <f t="shared" si="1"/>
        <v>3879502</v>
      </c>
      <c r="Z27" s="29">
        <f>+IF(X27&lt;&gt;0,+(Y27/X27)*100,0)</f>
        <v>-100</v>
      </c>
      <c r="AA27" s="30">
        <f>SUM(AA21:AA26)</f>
        <v>-7759000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2922520</v>
      </c>
      <c r="D38" s="32">
        <f>+D17+D27+D36</f>
        <v>0</v>
      </c>
      <c r="E38" s="33">
        <f t="shared" si="3"/>
        <v>-6775476</v>
      </c>
      <c r="F38" s="2">
        <f t="shared" si="3"/>
        <v>-6775476</v>
      </c>
      <c r="G38" s="2">
        <f t="shared" si="3"/>
        <v>0</v>
      </c>
      <c r="H38" s="2">
        <f t="shared" si="3"/>
        <v>-243871</v>
      </c>
      <c r="I38" s="2">
        <f t="shared" si="3"/>
        <v>-272595</v>
      </c>
      <c r="J38" s="2">
        <f t="shared" si="3"/>
        <v>-516466</v>
      </c>
      <c r="K38" s="2">
        <f t="shared" si="3"/>
        <v>-280618</v>
      </c>
      <c r="L38" s="2">
        <f t="shared" si="3"/>
        <v>-238777</v>
      </c>
      <c r="M38" s="2">
        <f t="shared" si="3"/>
        <v>-182755</v>
      </c>
      <c r="N38" s="2">
        <f t="shared" si="3"/>
        <v>-702150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-1218616</v>
      </c>
      <c r="X38" s="2">
        <f t="shared" si="3"/>
        <v>-3387738</v>
      </c>
      <c r="Y38" s="2">
        <f t="shared" si="3"/>
        <v>2169122</v>
      </c>
      <c r="Z38" s="34">
        <f>+IF(X38&lt;&gt;0,+(Y38/X38)*100,0)</f>
        <v>-64.028623228832927</v>
      </c>
      <c r="AA38" s="35">
        <f>+AA17+AA27+AA36</f>
        <v>-6775476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-243871</v>
      </c>
      <c r="J39" s="2">
        <f>+G39</f>
        <v>0</v>
      </c>
      <c r="K39" s="2">
        <f>+I40+K60</f>
        <v>-516466</v>
      </c>
      <c r="L39" s="2">
        <f>+K40+L60</f>
        <v>-797084</v>
      </c>
      <c r="M39" s="2">
        <f>+L40+M60</f>
        <v>-1035861</v>
      </c>
      <c r="N39" s="2">
        <f>+K39</f>
        <v>-516466</v>
      </c>
      <c r="O39" s="2">
        <f>+M40+O60</f>
        <v>-1218616</v>
      </c>
      <c r="P39" s="2">
        <f>+O40+P60</f>
        <v>-1218616</v>
      </c>
      <c r="Q39" s="2">
        <f>+P40+Q60</f>
        <v>-1218616</v>
      </c>
      <c r="R39" s="2">
        <f>+O39</f>
        <v>-1218616</v>
      </c>
      <c r="S39" s="2">
        <f>+Q40+S60</f>
        <v>-1218616</v>
      </c>
      <c r="T39" s="2">
        <f>+S40+T60</f>
        <v>-1218616</v>
      </c>
      <c r="U39" s="2">
        <f>+T40+U60</f>
        <v>-1218616</v>
      </c>
      <c r="V39" s="2">
        <f>+S39</f>
        <v>-1218616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2922520</v>
      </c>
      <c r="D40" s="43">
        <f t="shared" ref="D40:AA40" si="4">+D38+D39</f>
        <v>0</v>
      </c>
      <c r="E40" s="44">
        <f t="shared" si="4"/>
        <v>-6775476</v>
      </c>
      <c r="F40" s="45">
        <f t="shared" si="4"/>
        <v>-6775476</v>
      </c>
      <c r="G40" s="45">
        <f t="shared" si="4"/>
        <v>0</v>
      </c>
      <c r="H40" s="45">
        <f t="shared" si="4"/>
        <v>-243871</v>
      </c>
      <c r="I40" s="45">
        <f t="shared" si="4"/>
        <v>-516466</v>
      </c>
      <c r="J40" s="45">
        <f>+I40</f>
        <v>-516466</v>
      </c>
      <c r="K40" s="45">
        <f t="shared" si="4"/>
        <v>-797084</v>
      </c>
      <c r="L40" s="45">
        <f t="shared" si="4"/>
        <v>-1035861</v>
      </c>
      <c r="M40" s="45">
        <f t="shared" si="4"/>
        <v>-1218616</v>
      </c>
      <c r="N40" s="45">
        <f>+M40</f>
        <v>-1218616</v>
      </c>
      <c r="O40" s="45">
        <f t="shared" si="4"/>
        <v>-1218616</v>
      </c>
      <c r="P40" s="45">
        <f t="shared" si="4"/>
        <v>-1218616</v>
      </c>
      <c r="Q40" s="45">
        <f t="shared" si="4"/>
        <v>-1218616</v>
      </c>
      <c r="R40" s="45">
        <f>+Q40</f>
        <v>-1218616</v>
      </c>
      <c r="S40" s="45">
        <f t="shared" si="4"/>
        <v>-1218616</v>
      </c>
      <c r="T40" s="45">
        <f t="shared" si="4"/>
        <v>-1218616</v>
      </c>
      <c r="U40" s="45">
        <f t="shared" si="4"/>
        <v>-1218616</v>
      </c>
      <c r="V40" s="45">
        <f>+U40</f>
        <v>-1218616</v>
      </c>
      <c r="W40" s="45">
        <f>+V40</f>
        <v>-1218616</v>
      </c>
      <c r="X40" s="45">
        <f t="shared" si="4"/>
        <v>-3387738</v>
      </c>
      <c r="Y40" s="45">
        <f t="shared" si="4"/>
        <v>2169122</v>
      </c>
      <c r="Z40" s="46">
        <f>+IF(X40&lt;&gt;0,+(Y40/X40)*100,0)</f>
        <v>-64.028623228832927</v>
      </c>
      <c r="AA40" s="47">
        <f t="shared" si="4"/>
        <v>-6775476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6412640</v>
      </c>
      <c r="D7" s="18"/>
      <c r="E7" s="19">
        <v>18214617</v>
      </c>
      <c r="F7" s="20">
        <v>18214617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9107310</v>
      </c>
      <c r="Y7" s="20">
        <v>-9107310</v>
      </c>
      <c r="Z7" s="21">
        <v>-100</v>
      </c>
      <c r="AA7" s="22">
        <v>18214617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2655951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26322000</v>
      </c>
      <c r="F10" s="20">
        <v>26322000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13161000</v>
      </c>
      <c r="Y10" s="20">
        <v>-13161000</v>
      </c>
      <c r="Z10" s="21">
        <v>-100</v>
      </c>
      <c r="AA10" s="22">
        <v>26322000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-3723698</v>
      </c>
      <c r="D14" s="18"/>
      <c r="E14" s="19"/>
      <c r="F14" s="20">
        <v>-5</v>
      </c>
      <c r="G14" s="20">
        <v>-546470</v>
      </c>
      <c r="H14" s="20">
        <v>-1156124</v>
      </c>
      <c r="I14" s="20">
        <v>-1047649</v>
      </c>
      <c r="J14" s="20">
        <v>-2750243</v>
      </c>
      <c r="K14" s="20">
        <v>-867756</v>
      </c>
      <c r="L14" s="20">
        <v>-852075</v>
      </c>
      <c r="M14" s="20">
        <v>-895264</v>
      </c>
      <c r="N14" s="20">
        <v>-2615095</v>
      </c>
      <c r="O14" s="20"/>
      <c r="P14" s="20"/>
      <c r="Q14" s="20"/>
      <c r="R14" s="20"/>
      <c r="S14" s="20"/>
      <c r="T14" s="20"/>
      <c r="U14" s="20"/>
      <c r="V14" s="20"/>
      <c r="W14" s="20">
        <v>-5365338</v>
      </c>
      <c r="X14" s="20">
        <v>-5</v>
      </c>
      <c r="Y14" s="20">
        <v>-5365333</v>
      </c>
      <c r="Z14" s="21">
        <v>107306660.00000001</v>
      </c>
      <c r="AA14" s="22">
        <v>-5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7344893</v>
      </c>
      <c r="D17" s="26">
        <f>SUM(D6:D16)</f>
        <v>0</v>
      </c>
      <c r="E17" s="27">
        <f t="shared" si="0"/>
        <v>44536617</v>
      </c>
      <c r="F17" s="28">
        <f t="shared" si="0"/>
        <v>44536612</v>
      </c>
      <c r="G17" s="28">
        <f t="shared" si="0"/>
        <v>-546470</v>
      </c>
      <c r="H17" s="28">
        <f t="shared" si="0"/>
        <v>-1156124</v>
      </c>
      <c r="I17" s="28">
        <f t="shared" si="0"/>
        <v>-1047649</v>
      </c>
      <c r="J17" s="28">
        <f t="shared" si="0"/>
        <v>-2750243</v>
      </c>
      <c r="K17" s="28">
        <f t="shared" si="0"/>
        <v>-867756</v>
      </c>
      <c r="L17" s="28">
        <f t="shared" si="0"/>
        <v>-852075</v>
      </c>
      <c r="M17" s="28">
        <f t="shared" si="0"/>
        <v>-895264</v>
      </c>
      <c r="N17" s="28">
        <f t="shared" si="0"/>
        <v>-2615095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-5365338</v>
      </c>
      <c r="X17" s="28">
        <f t="shared" si="0"/>
        <v>22268305</v>
      </c>
      <c r="Y17" s="28">
        <f t="shared" si="0"/>
        <v>-27633643</v>
      </c>
      <c r="Z17" s="29">
        <f>+IF(X17&lt;&gt;0,+(Y17/X17)*100,0)</f>
        <v>-124.09405655257551</v>
      </c>
      <c r="AA17" s="30">
        <f>SUM(AA6:AA16)</f>
        <v>44536612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424672</v>
      </c>
      <c r="D26" s="18"/>
      <c r="E26" s="19">
        <v>-26322000</v>
      </c>
      <c r="F26" s="20">
        <v>-26322000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-13161000</v>
      </c>
      <c r="Y26" s="20">
        <v>13161000</v>
      </c>
      <c r="Z26" s="21">
        <v>-100</v>
      </c>
      <c r="AA26" s="22">
        <v>-26322000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424672</v>
      </c>
      <c r="D27" s="26">
        <f>SUM(D21:D26)</f>
        <v>0</v>
      </c>
      <c r="E27" s="27">
        <f t="shared" si="1"/>
        <v>-26322000</v>
      </c>
      <c r="F27" s="28">
        <f t="shared" si="1"/>
        <v>-26322000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-13161000</v>
      </c>
      <c r="Y27" s="28">
        <f t="shared" si="1"/>
        <v>13161000</v>
      </c>
      <c r="Z27" s="29">
        <f>+IF(X27&lt;&gt;0,+(Y27/X27)*100,0)</f>
        <v>-100</v>
      </c>
      <c r="AA27" s="30">
        <f>SUM(AA21:AA26)</f>
        <v>-26322000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7769565</v>
      </c>
      <c r="D38" s="32">
        <f>+D17+D27+D36</f>
        <v>0</v>
      </c>
      <c r="E38" s="33">
        <f t="shared" si="3"/>
        <v>18214617</v>
      </c>
      <c r="F38" s="2">
        <f t="shared" si="3"/>
        <v>18214612</v>
      </c>
      <c r="G38" s="2">
        <f t="shared" si="3"/>
        <v>-546470</v>
      </c>
      <c r="H38" s="2">
        <f t="shared" si="3"/>
        <v>-1156124</v>
      </c>
      <c r="I38" s="2">
        <f t="shared" si="3"/>
        <v>-1047649</v>
      </c>
      <c r="J38" s="2">
        <f t="shared" si="3"/>
        <v>-2750243</v>
      </c>
      <c r="K38" s="2">
        <f t="shared" si="3"/>
        <v>-867756</v>
      </c>
      <c r="L38" s="2">
        <f t="shared" si="3"/>
        <v>-852075</v>
      </c>
      <c r="M38" s="2">
        <f t="shared" si="3"/>
        <v>-895264</v>
      </c>
      <c r="N38" s="2">
        <f t="shared" si="3"/>
        <v>-2615095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-5365338</v>
      </c>
      <c r="X38" s="2">
        <f t="shared" si="3"/>
        <v>9107305</v>
      </c>
      <c r="Y38" s="2">
        <f t="shared" si="3"/>
        <v>-14472643</v>
      </c>
      <c r="Z38" s="34">
        <f>+IF(X38&lt;&gt;0,+(Y38/X38)*100,0)</f>
        <v>-158.91246642118605</v>
      </c>
      <c r="AA38" s="35">
        <f>+AA17+AA27+AA36</f>
        <v>18214612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-546470</v>
      </c>
      <c r="I39" s="2">
        <f>+H40+I60</f>
        <v>-1702594</v>
      </c>
      <c r="J39" s="2">
        <f>+G39</f>
        <v>0</v>
      </c>
      <c r="K39" s="2">
        <f>+I40+K60</f>
        <v>-2750243</v>
      </c>
      <c r="L39" s="2">
        <f>+K40+L60</f>
        <v>-3617999</v>
      </c>
      <c r="M39" s="2">
        <f>+L40+M60</f>
        <v>-4470074</v>
      </c>
      <c r="N39" s="2">
        <f>+K39</f>
        <v>-2750243</v>
      </c>
      <c r="O39" s="2">
        <f>+M40+O60</f>
        <v>-5365338</v>
      </c>
      <c r="P39" s="2">
        <f>+O40+P60</f>
        <v>-5365338</v>
      </c>
      <c r="Q39" s="2">
        <f>+P40+Q60</f>
        <v>-5365338</v>
      </c>
      <c r="R39" s="2">
        <f>+O39</f>
        <v>-5365338</v>
      </c>
      <c r="S39" s="2">
        <f>+Q40+S60</f>
        <v>-5365338</v>
      </c>
      <c r="T39" s="2">
        <f>+S40+T60</f>
        <v>-5365338</v>
      </c>
      <c r="U39" s="2">
        <f>+T40+U60</f>
        <v>-5365338</v>
      </c>
      <c r="V39" s="2">
        <f>+S39</f>
        <v>-5365338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7769565</v>
      </c>
      <c r="D40" s="43">
        <f t="shared" ref="D40:AA40" si="4">+D38+D39</f>
        <v>0</v>
      </c>
      <c r="E40" s="44">
        <f t="shared" si="4"/>
        <v>18214617</v>
      </c>
      <c r="F40" s="45">
        <f t="shared" si="4"/>
        <v>18214612</v>
      </c>
      <c r="G40" s="45">
        <f t="shared" si="4"/>
        <v>-546470</v>
      </c>
      <c r="H40" s="45">
        <f t="shared" si="4"/>
        <v>-1702594</v>
      </c>
      <c r="I40" s="45">
        <f t="shared" si="4"/>
        <v>-2750243</v>
      </c>
      <c r="J40" s="45">
        <f>+I40</f>
        <v>-2750243</v>
      </c>
      <c r="K40" s="45">
        <f t="shared" si="4"/>
        <v>-3617999</v>
      </c>
      <c r="L40" s="45">
        <f t="shared" si="4"/>
        <v>-4470074</v>
      </c>
      <c r="M40" s="45">
        <f t="shared" si="4"/>
        <v>-5365338</v>
      </c>
      <c r="N40" s="45">
        <f>+M40</f>
        <v>-5365338</v>
      </c>
      <c r="O40" s="45">
        <f t="shared" si="4"/>
        <v>-5365338</v>
      </c>
      <c r="P40" s="45">
        <f t="shared" si="4"/>
        <v>-5365338</v>
      </c>
      <c r="Q40" s="45">
        <f t="shared" si="4"/>
        <v>-5365338</v>
      </c>
      <c r="R40" s="45">
        <f>+Q40</f>
        <v>-5365338</v>
      </c>
      <c r="S40" s="45">
        <f t="shared" si="4"/>
        <v>-5365338</v>
      </c>
      <c r="T40" s="45">
        <f t="shared" si="4"/>
        <v>-5365338</v>
      </c>
      <c r="U40" s="45">
        <f t="shared" si="4"/>
        <v>-5365338</v>
      </c>
      <c r="V40" s="45">
        <f>+U40</f>
        <v>-5365338</v>
      </c>
      <c r="W40" s="45">
        <f>+V40</f>
        <v>-5365338</v>
      </c>
      <c r="X40" s="45">
        <f t="shared" si="4"/>
        <v>9107305</v>
      </c>
      <c r="Y40" s="45">
        <f t="shared" si="4"/>
        <v>-14472643</v>
      </c>
      <c r="Z40" s="46">
        <f>+IF(X40&lt;&gt;0,+(Y40/X40)*100,0)</f>
        <v>-158.91246642118605</v>
      </c>
      <c r="AA40" s="47">
        <f t="shared" si="4"/>
        <v>18214612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9805</v>
      </c>
      <c r="H7" s="20">
        <v>121672</v>
      </c>
      <c r="I7" s="20">
        <v>31457</v>
      </c>
      <c r="J7" s="20">
        <v>162934</v>
      </c>
      <c r="K7" s="20">
        <v>122139</v>
      </c>
      <c r="L7" s="20">
        <v>87514</v>
      </c>
      <c r="M7" s="20">
        <v>53390</v>
      </c>
      <c r="N7" s="20">
        <v>263043</v>
      </c>
      <c r="O7" s="20"/>
      <c r="P7" s="20"/>
      <c r="Q7" s="20"/>
      <c r="R7" s="20"/>
      <c r="S7" s="20"/>
      <c r="T7" s="20"/>
      <c r="U7" s="20"/>
      <c r="V7" s="20"/>
      <c r="W7" s="20">
        <v>425977</v>
      </c>
      <c r="X7" s="20"/>
      <c r="Y7" s="20">
        <v>425977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9805</v>
      </c>
      <c r="H17" s="28">
        <f t="shared" si="0"/>
        <v>121672</v>
      </c>
      <c r="I17" s="28">
        <f t="shared" si="0"/>
        <v>31457</v>
      </c>
      <c r="J17" s="28">
        <f t="shared" si="0"/>
        <v>162934</v>
      </c>
      <c r="K17" s="28">
        <f t="shared" si="0"/>
        <v>122139</v>
      </c>
      <c r="L17" s="28">
        <f t="shared" si="0"/>
        <v>87514</v>
      </c>
      <c r="M17" s="28">
        <f t="shared" si="0"/>
        <v>53390</v>
      </c>
      <c r="N17" s="28">
        <f t="shared" si="0"/>
        <v>263043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425977</v>
      </c>
      <c r="X17" s="28">
        <f t="shared" si="0"/>
        <v>0</v>
      </c>
      <c r="Y17" s="28">
        <f t="shared" si="0"/>
        <v>425977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9805</v>
      </c>
      <c r="H38" s="2">
        <f t="shared" si="3"/>
        <v>121672</v>
      </c>
      <c r="I38" s="2">
        <f t="shared" si="3"/>
        <v>31457</v>
      </c>
      <c r="J38" s="2">
        <f t="shared" si="3"/>
        <v>162934</v>
      </c>
      <c r="K38" s="2">
        <f t="shared" si="3"/>
        <v>122139</v>
      </c>
      <c r="L38" s="2">
        <f t="shared" si="3"/>
        <v>87514</v>
      </c>
      <c r="M38" s="2">
        <f t="shared" si="3"/>
        <v>53390</v>
      </c>
      <c r="N38" s="2">
        <f t="shared" si="3"/>
        <v>263043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425977</v>
      </c>
      <c r="X38" s="2">
        <f t="shared" si="3"/>
        <v>0</v>
      </c>
      <c r="Y38" s="2">
        <f t="shared" si="3"/>
        <v>425977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9805</v>
      </c>
      <c r="I39" s="2">
        <f>+H40+I60</f>
        <v>131477</v>
      </c>
      <c r="J39" s="2">
        <f>+G39</f>
        <v>0</v>
      </c>
      <c r="K39" s="2">
        <f>+I40+K60</f>
        <v>162934</v>
      </c>
      <c r="L39" s="2">
        <f>+K40+L60</f>
        <v>285073</v>
      </c>
      <c r="M39" s="2">
        <f>+L40+M60</f>
        <v>372587</v>
      </c>
      <c r="N39" s="2">
        <f>+K39</f>
        <v>162934</v>
      </c>
      <c r="O39" s="2">
        <f>+M40+O60</f>
        <v>425977</v>
      </c>
      <c r="P39" s="2">
        <f>+O40+P60</f>
        <v>425977</v>
      </c>
      <c r="Q39" s="2">
        <f>+P40+Q60</f>
        <v>425977</v>
      </c>
      <c r="R39" s="2">
        <f>+O39</f>
        <v>425977</v>
      </c>
      <c r="S39" s="2">
        <f>+Q40+S60</f>
        <v>425977</v>
      </c>
      <c r="T39" s="2">
        <f>+S40+T60</f>
        <v>425977</v>
      </c>
      <c r="U39" s="2">
        <f>+T40+U60</f>
        <v>425977</v>
      </c>
      <c r="V39" s="2">
        <f>+S39</f>
        <v>425977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9805</v>
      </c>
      <c r="H40" s="45">
        <f t="shared" si="4"/>
        <v>131477</v>
      </c>
      <c r="I40" s="45">
        <f t="shared" si="4"/>
        <v>162934</v>
      </c>
      <c r="J40" s="45">
        <f>+I40</f>
        <v>162934</v>
      </c>
      <c r="K40" s="45">
        <f t="shared" si="4"/>
        <v>285073</v>
      </c>
      <c r="L40" s="45">
        <f t="shared" si="4"/>
        <v>372587</v>
      </c>
      <c r="M40" s="45">
        <f t="shared" si="4"/>
        <v>425977</v>
      </c>
      <c r="N40" s="45">
        <f>+M40</f>
        <v>425977</v>
      </c>
      <c r="O40" s="45">
        <f t="shared" si="4"/>
        <v>425977</v>
      </c>
      <c r="P40" s="45">
        <f t="shared" si="4"/>
        <v>425977</v>
      </c>
      <c r="Q40" s="45">
        <f t="shared" si="4"/>
        <v>425977</v>
      </c>
      <c r="R40" s="45">
        <f>+Q40</f>
        <v>425977</v>
      </c>
      <c r="S40" s="45">
        <f t="shared" si="4"/>
        <v>425977</v>
      </c>
      <c r="T40" s="45">
        <f t="shared" si="4"/>
        <v>425977</v>
      </c>
      <c r="U40" s="45">
        <f t="shared" si="4"/>
        <v>425977</v>
      </c>
      <c r="V40" s="45">
        <f>+U40</f>
        <v>425977</v>
      </c>
      <c r="W40" s="45">
        <f>+V40</f>
        <v>425977</v>
      </c>
      <c r="X40" s="45">
        <f t="shared" si="4"/>
        <v>0</v>
      </c>
      <c r="Y40" s="45">
        <f t="shared" si="4"/>
        <v>425977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-2672822</v>
      </c>
      <c r="F14" s="20">
        <v>-2672822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-1336410</v>
      </c>
      <c r="Y14" s="20">
        <v>1336410</v>
      </c>
      <c r="Z14" s="21">
        <v>-100</v>
      </c>
      <c r="AA14" s="22">
        <v>-2672822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-2672822</v>
      </c>
      <c r="F17" s="28">
        <f t="shared" si="0"/>
        <v>-2672822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-1336410</v>
      </c>
      <c r="Y17" s="28">
        <f t="shared" si="0"/>
        <v>1336410</v>
      </c>
      <c r="Z17" s="29">
        <f>+IF(X17&lt;&gt;0,+(Y17/X17)*100,0)</f>
        <v>-100</v>
      </c>
      <c r="AA17" s="30">
        <f>SUM(AA6:AA16)</f>
        <v>-2672822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-2672822</v>
      </c>
      <c r="F38" s="2">
        <f t="shared" si="3"/>
        <v>-2672822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-1336410</v>
      </c>
      <c r="Y38" s="2">
        <f t="shared" si="3"/>
        <v>1336410</v>
      </c>
      <c r="Z38" s="34">
        <f>+IF(X38&lt;&gt;0,+(Y38/X38)*100,0)</f>
        <v>-100</v>
      </c>
      <c r="AA38" s="35">
        <f>+AA17+AA27+AA36</f>
        <v>-2672822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-2672822</v>
      </c>
      <c r="F40" s="45">
        <f t="shared" si="4"/>
        <v>-2672822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-1336410</v>
      </c>
      <c r="Y40" s="45">
        <f t="shared" si="4"/>
        <v>1336410</v>
      </c>
      <c r="Z40" s="46">
        <f>+IF(X40&lt;&gt;0,+(Y40/X40)*100,0)</f>
        <v>-100</v>
      </c>
      <c r="AA40" s="47">
        <f t="shared" si="4"/>
        <v>-2672822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5863816</v>
      </c>
      <c r="D7" s="18"/>
      <c r="E7" s="19">
        <v>9682352</v>
      </c>
      <c r="F7" s="20">
        <v>9682352</v>
      </c>
      <c r="G7" s="20">
        <v>455069</v>
      </c>
      <c r="H7" s="20">
        <v>496771</v>
      </c>
      <c r="I7" s="20">
        <v>531215</v>
      </c>
      <c r="J7" s="20">
        <v>1483055</v>
      </c>
      <c r="K7" s="20">
        <v>536850</v>
      </c>
      <c r="L7" s="20">
        <v>497793</v>
      </c>
      <c r="M7" s="20">
        <v>538979</v>
      </c>
      <c r="N7" s="20">
        <v>1573622</v>
      </c>
      <c r="O7" s="20"/>
      <c r="P7" s="20"/>
      <c r="Q7" s="20"/>
      <c r="R7" s="20"/>
      <c r="S7" s="20"/>
      <c r="T7" s="20"/>
      <c r="U7" s="20"/>
      <c r="V7" s="20"/>
      <c r="W7" s="20">
        <v>3056677</v>
      </c>
      <c r="X7" s="20">
        <v>4766930</v>
      </c>
      <c r="Y7" s="20">
        <v>-1710253</v>
      </c>
      <c r="Z7" s="21">
        <v>-35.877451525405242</v>
      </c>
      <c r="AA7" s="22">
        <v>9682352</v>
      </c>
    </row>
    <row r="8" spans="1:27" x14ac:dyDescent="0.25">
      <c r="A8" s="23" t="s">
        <v>36</v>
      </c>
      <c r="B8" s="17" t="s">
        <v>32</v>
      </c>
      <c r="C8" s="18">
        <v>3536</v>
      </c>
      <c r="D8" s="18"/>
      <c r="E8" s="19">
        <v>6050</v>
      </c>
      <c r="F8" s="20">
        <v>6050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746</v>
      </c>
      <c r="Y8" s="20">
        <v>-746</v>
      </c>
      <c r="Z8" s="21">
        <v>-100</v>
      </c>
      <c r="AA8" s="22">
        <v>6050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7703000</v>
      </c>
      <c r="D10" s="18"/>
      <c r="E10" s="19">
        <v>5000000</v>
      </c>
      <c r="F10" s="20">
        <v>5000000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4000000</v>
      </c>
      <c r="Y10" s="20">
        <v>-1500000</v>
      </c>
      <c r="Z10" s="21">
        <v>-37.5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3121870</v>
      </c>
      <c r="F11" s="20">
        <v>3121870</v>
      </c>
      <c r="G11" s="20">
        <v>1536</v>
      </c>
      <c r="H11" s="20">
        <v>4980</v>
      </c>
      <c r="I11" s="20">
        <v>8517</v>
      </c>
      <c r="J11" s="20">
        <v>15033</v>
      </c>
      <c r="K11" s="20">
        <v>10382</v>
      </c>
      <c r="L11" s="20">
        <v>9054</v>
      </c>
      <c r="M11" s="20">
        <v>7025</v>
      </c>
      <c r="N11" s="20">
        <v>26461</v>
      </c>
      <c r="O11" s="20"/>
      <c r="P11" s="20"/>
      <c r="Q11" s="20"/>
      <c r="R11" s="20"/>
      <c r="S11" s="20"/>
      <c r="T11" s="20"/>
      <c r="U11" s="20"/>
      <c r="V11" s="20"/>
      <c r="W11" s="20">
        <v>41494</v>
      </c>
      <c r="X11" s="20">
        <v>1560930</v>
      </c>
      <c r="Y11" s="20">
        <v>-1519436</v>
      </c>
      <c r="Z11" s="21">
        <v>-97.341712953175346</v>
      </c>
      <c r="AA11" s="22">
        <v>3121870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-7260417</v>
      </c>
      <c r="F14" s="20">
        <v>-7260417</v>
      </c>
      <c r="G14" s="20">
        <v>-2500</v>
      </c>
      <c r="H14" s="20"/>
      <c r="I14" s="20">
        <v>-11600</v>
      </c>
      <c r="J14" s="20">
        <v>-14100</v>
      </c>
      <c r="K14" s="20">
        <v>-9700</v>
      </c>
      <c r="L14" s="20">
        <v>-16400</v>
      </c>
      <c r="M14" s="20">
        <v>-20200</v>
      </c>
      <c r="N14" s="20">
        <v>-46300</v>
      </c>
      <c r="O14" s="20"/>
      <c r="P14" s="20"/>
      <c r="Q14" s="20"/>
      <c r="R14" s="20"/>
      <c r="S14" s="20"/>
      <c r="T14" s="20"/>
      <c r="U14" s="20"/>
      <c r="V14" s="20"/>
      <c r="W14" s="20">
        <v>-60400</v>
      </c>
      <c r="X14" s="20">
        <v>-3388537</v>
      </c>
      <c r="Y14" s="20">
        <v>3328137</v>
      </c>
      <c r="Z14" s="21">
        <v>-98.217519832305214</v>
      </c>
      <c r="AA14" s="22">
        <v>-7260417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13570352</v>
      </c>
      <c r="D17" s="26">
        <f>SUM(D6:D16)</f>
        <v>0</v>
      </c>
      <c r="E17" s="27">
        <f t="shared" si="0"/>
        <v>10549855</v>
      </c>
      <c r="F17" s="28">
        <f t="shared" si="0"/>
        <v>10549855</v>
      </c>
      <c r="G17" s="28">
        <f t="shared" si="0"/>
        <v>2954105</v>
      </c>
      <c r="H17" s="28">
        <f t="shared" si="0"/>
        <v>501751</v>
      </c>
      <c r="I17" s="28">
        <f t="shared" si="0"/>
        <v>528132</v>
      </c>
      <c r="J17" s="28">
        <f t="shared" si="0"/>
        <v>3983988</v>
      </c>
      <c r="K17" s="28">
        <f t="shared" si="0"/>
        <v>537532</v>
      </c>
      <c r="L17" s="28">
        <f t="shared" si="0"/>
        <v>490447</v>
      </c>
      <c r="M17" s="28">
        <f t="shared" si="0"/>
        <v>525804</v>
      </c>
      <c r="N17" s="28">
        <f t="shared" si="0"/>
        <v>1553783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5537771</v>
      </c>
      <c r="X17" s="28">
        <f t="shared" si="0"/>
        <v>6940069</v>
      </c>
      <c r="Y17" s="28">
        <f t="shared" si="0"/>
        <v>-1402298</v>
      </c>
      <c r="Z17" s="29">
        <f>+IF(X17&lt;&gt;0,+(Y17/X17)*100,0)</f>
        <v>-20.205822161134133</v>
      </c>
      <c r="AA17" s="30">
        <f>SUM(AA6:AA16)</f>
        <v>10549855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-5442665</v>
      </c>
      <c r="D26" s="18"/>
      <c r="E26" s="19">
        <v>-2460000</v>
      </c>
      <c r="F26" s="20">
        <v>-2460000</v>
      </c>
      <c r="G26" s="20"/>
      <c r="H26" s="20">
        <v>-1009133</v>
      </c>
      <c r="I26" s="20"/>
      <c r="J26" s="20">
        <v>-1009133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-1009133</v>
      </c>
      <c r="X26" s="20">
        <v>-1568196</v>
      </c>
      <c r="Y26" s="20">
        <v>559063</v>
      </c>
      <c r="Z26" s="21">
        <v>-35.650071802249208</v>
      </c>
      <c r="AA26" s="22">
        <v>-2460000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-5442665</v>
      </c>
      <c r="D27" s="26">
        <f>SUM(D21:D26)</f>
        <v>0</v>
      </c>
      <c r="E27" s="27">
        <f t="shared" si="1"/>
        <v>-2460000</v>
      </c>
      <c r="F27" s="28">
        <f t="shared" si="1"/>
        <v>-2460000</v>
      </c>
      <c r="G27" s="28">
        <f t="shared" si="1"/>
        <v>0</v>
      </c>
      <c r="H27" s="28">
        <f t="shared" si="1"/>
        <v>-1009133</v>
      </c>
      <c r="I27" s="28">
        <f t="shared" si="1"/>
        <v>0</v>
      </c>
      <c r="J27" s="28">
        <f t="shared" si="1"/>
        <v>-1009133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-1009133</v>
      </c>
      <c r="X27" s="28">
        <f t="shared" si="1"/>
        <v>-1568196</v>
      </c>
      <c r="Y27" s="28">
        <f t="shared" si="1"/>
        <v>559063</v>
      </c>
      <c r="Z27" s="29">
        <f>+IF(X27&lt;&gt;0,+(Y27/X27)*100,0)</f>
        <v>-35.650071802249208</v>
      </c>
      <c r="AA27" s="30">
        <f>SUM(AA21:AA26)</f>
        <v>-2460000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8127687</v>
      </c>
      <c r="D38" s="32">
        <f>+D17+D27+D36</f>
        <v>0</v>
      </c>
      <c r="E38" s="33">
        <f t="shared" si="3"/>
        <v>8089855</v>
      </c>
      <c r="F38" s="2">
        <f t="shared" si="3"/>
        <v>8089855</v>
      </c>
      <c r="G38" s="2">
        <f t="shared" si="3"/>
        <v>2954105</v>
      </c>
      <c r="H38" s="2">
        <f t="shared" si="3"/>
        <v>-507382</v>
      </c>
      <c r="I38" s="2">
        <f t="shared" si="3"/>
        <v>528132</v>
      </c>
      <c r="J38" s="2">
        <f t="shared" si="3"/>
        <v>2974855</v>
      </c>
      <c r="K38" s="2">
        <f t="shared" si="3"/>
        <v>537532</v>
      </c>
      <c r="L38" s="2">
        <f t="shared" si="3"/>
        <v>490447</v>
      </c>
      <c r="M38" s="2">
        <f t="shared" si="3"/>
        <v>525804</v>
      </c>
      <c r="N38" s="2">
        <f t="shared" si="3"/>
        <v>1553783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4528638</v>
      </c>
      <c r="X38" s="2">
        <f t="shared" si="3"/>
        <v>5371873</v>
      </c>
      <c r="Y38" s="2">
        <f t="shared" si="3"/>
        <v>-843235</v>
      </c>
      <c r="Z38" s="34">
        <f>+IF(X38&lt;&gt;0,+(Y38/X38)*100,0)</f>
        <v>-15.697225157780165</v>
      </c>
      <c r="AA38" s="35">
        <f>+AA17+AA27+AA36</f>
        <v>8089855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2954105</v>
      </c>
      <c r="I39" s="2">
        <f>+H40+I60</f>
        <v>2446723</v>
      </c>
      <c r="J39" s="2">
        <f>+G39</f>
        <v>0</v>
      </c>
      <c r="K39" s="2">
        <f>+I40+K60</f>
        <v>2974855</v>
      </c>
      <c r="L39" s="2">
        <f>+K40+L60</f>
        <v>3512387</v>
      </c>
      <c r="M39" s="2">
        <f>+L40+M60</f>
        <v>4002834</v>
      </c>
      <c r="N39" s="2">
        <f>+K39</f>
        <v>2974855</v>
      </c>
      <c r="O39" s="2">
        <f>+M40+O60</f>
        <v>4528638</v>
      </c>
      <c r="P39" s="2">
        <f>+O40+P60</f>
        <v>4528638</v>
      </c>
      <c r="Q39" s="2">
        <f>+P40+Q60</f>
        <v>4528638</v>
      </c>
      <c r="R39" s="2">
        <f>+O39</f>
        <v>4528638</v>
      </c>
      <c r="S39" s="2">
        <f>+Q40+S60</f>
        <v>4528638</v>
      </c>
      <c r="T39" s="2">
        <f>+S40+T60</f>
        <v>4528638</v>
      </c>
      <c r="U39" s="2">
        <f>+T40+U60</f>
        <v>4528638</v>
      </c>
      <c r="V39" s="2">
        <f>+S39</f>
        <v>4528638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8127687</v>
      </c>
      <c r="D40" s="43">
        <f t="shared" ref="D40:AA40" si="4">+D38+D39</f>
        <v>0</v>
      </c>
      <c r="E40" s="44">
        <f t="shared" si="4"/>
        <v>8089855</v>
      </c>
      <c r="F40" s="45">
        <f t="shared" si="4"/>
        <v>8089855</v>
      </c>
      <c r="G40" s="45">
        <f t="shared" si="4"/>
        <v>2954105</v>
      </c>
      <c r="H40" s="45">
        <f t="shared" si="4"/>
        <v>2446723</v>
      </c>
      <c r="I40" s="45">
        <f t="shared" si="4"/>
        <v>2974855</v>
      </c>
      <c r="J40" s="45">
        <f>+I40</f>
        <v>2974855</v>
      </c>
      <c r="K40" s="45">
        <f t="shared" si="4"/>
        <v>3512387</v>
      </c>
      <c r="L40" s="45">
        <f t="shared" si="4"/>
        <v>4002834</v>
      </c>
      <c r="M40" s="45">
        <f t="shared" si="4"/>
        <v>4528638</v>
      </c>
      <c r="N40" s="45">
        <f>+M40</f>
        <v>4528638</v>
      </c>
      <c r="O40" s="45">
        <f t="shared" si="4"/>
        <v>4528638</v>
      </c>
      <c r="P40" s="45">
        <f t="shared" si="4"/>
        <v>4528638</v>
      </c>
      <c r="Q40" s="45">
        <f t="shared" si="4"/>
        <v>4528638</v>
      </c>
      <c r="R40" s="45">
        <f>+Q40</f>
        <v>4528638</v>
      </c>
      <c r="S40" s="45">
        <f t="shared" si="4"/>
        <v>4528638</v>
      </c>
      <c r="T40" s="45">
        <f t="shared" si="4"/>
        <v>4528638</v>
      </c>
      <c r="U40" s="45">
        <f t="shared" si="4"/>
        <v>4528638</v>
      </c>
      <c r="V40" s="45">
        <f>+U40</f>
        <v>4528638</v>
      </c>
      <c r="W40" s="45">
        <f>+V40</f>
        <v>4528638</v>
      </c>
      <c r="X40" s="45">
        <f t="shared" si="4"/>
        <v>5371873</v>
      </c>
      <c r="Y40" s="45">
        <f t="shared" si="4"/>
        <v>-843235</v>
      </c>
      <c r="Z40" s="46">
        <f>+IF(X40&lt;&gt;0,+(Y40/X40)*100,0)</f>
        <v>-15.697225157780165</v>
      </c>
      <c r="AA40" s="47">
        <f t="shared" si="4"/>
        <v>8089855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20354090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10177044</v>
      </c>
      <c r="Y7" s="20">
        <v>-10177044</v>
      </c>
      <c r="Z7" s="21">
        <v>-100</v>
      </c>
      <c r="AA7" s="22">
        <v>20354090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63275000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31637502</v>
      </c>
      <c r="Y9" s="20">
        <v>-31637502</v>
      </c>
      <c r="Z9" s="21">
        <v>-100</v>
      </c>
      <c r="AA9" s="22">
        <v>63275000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-9083269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-4541634</v>
      </c>
      <c r="Y14" s="20">
        <v>4541634</v>
      </c>
      <c r="Z14" s="21">
        <v>-100</v>
      </c>
      <c r="AA14" s="22">
        <v>-9083269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74545821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37272912</v>
      </c>
      <c r="Y17" s="28">
        <f t="shared" si="0"/>
        <v>-37272912</v>
      </c>
      <c r="Z17" s="29">
        <f>+IF(X17&lt;&gt;0,+(Y17/X17)*100,0)</f>
        <v>-100</v>
      </c>
      <c r="AA17" s="30">
        <f>SUM(AA6:AA16)</f>
        <v>74545821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-1680000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-840000</v>
      </c>
      <c r="Y26" s="20">
        <v>840000</v>
      </c>
      <c r="Z26" s="21">
        <v>-100</v>
      </c>
      <c r="AA26" s="22">
        <v>-1680000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-1680000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-840000</v>
      </c>
      <c r="Y27" s="28">
        <f t="shared" si="1"/>
        <v>840000</v>
      </c>
      <c r="Z27" s="29">
        <f>+IF(X27&lt;&gt;0,+(Y27/X27)*100,0)</f>
        <v>-100</v>
      </c>
      <c r="AA27" s="30">
        <f>SUM(AA21:AA26)</f>
        <v>-1680000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72865821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36432912</v>
      </c>
      <c r="Y38" s="2">
        <f t="shared" si="3"/>
        <v>-36432912</v>
      </c>
      <c r="Z38" s="34">
        <f>+IF(X38&lt;&gt;0,+(Y38/X38)*100,0)</f>
        <v>-100</v>
      </c>
      <c r="AA38" s="35">
        <f>+AA17+AA27+AA36</f>
        <v>72865821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72865821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36432912</v>
      </c>
      <c r="Y40" s="45">
        <f t="shared" si="4"/>
        <v>-36432912</v>
      </c>
      <c r="Z40" s="46">
        <f>+IF(X40&lt;&gt;0,+(Y40/X40)*100,0)</f>
        <v>-100</v>
      </c>
      <c r="AA40" s="47">
        <f t="shared" si="4"/>
        <v>72865821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-219307</v>
      </c>
      <c r="D26" s="18"/>
      <c r="E26" s="19">
        <v>-26620000</v>
      </c>
      <c r="F26" s="20">
        <v>-26620000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-13309998</v>
      </c>
      <c r="Y26" s="20">
        <v>13309998</v>
      </c>
      <c r="Z26" s="21">
        <v>-100</v>
      </c>
      <c r="AA26" s="22">
        <v>-26620000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-219307</v>
      </c>
      <c r="D27" s="26">
        <f>SUM(D21:D26)</f>
        <v>0</v>
      </c>
      <c r="E27" s="27">
        <f t="shared" si="1"/>
        <v>-26620000</v>
      </c>
      <c r="F27" s="28">
        <f t="shared" si="1"/>
        <v>-26620000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-13309998</v>
      </c>
      <c r="Y27" s="28">
        <f t="shared" si="1"/>
        <v>13309998</v>
      </c>
      <c r="Z27" s="29">
        <f>+IF(X27&lt;&gt;0,+(Y27/X27)*100,0)</f>
        <v>-100</v>
      </c>
      <c r="AA27" s="30">
        <f>SUM(AA21:AA26)</f>
        <v>-26620000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-219307</v>
      </c>
      <c r="D38" s="32">
        <f>+D17+D27+D36</f>
        <v>0</v>
      </c>
      <c r="E38" s="33">
        <f t="shared" si="3"/>
        <v>-26620000</v>
      </c>
      <c r="F38" s="2">
        <f t="shared" si="3"/>
        <v>-26620000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-13309998</v>
      </c>
      <c r="Y38" s="2">
        <f t="shared" si="3"/>
        <v>13309998</v>
      </c>
      <c r="Z38" s="34">
        <f>+IF(X38&lt;&gt;0,+(Y38/X38)*100,0)</f>
        <v>-100</v>
      </c>
      <c r="AA38" s="35">
        <f>+AA17+AA27+AA36</f>
        <v>-26620000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-219307</v>
      </c>
      <c r="D40" s="43">
        <f t="shared" ref="D40:AA40" si="4">+D38+D39</f>
        <v>0</v>
      </c>
      <c r="E40" s="44">
        <f t="shared" si="4"/>
        <v>-26620000</v>
      </c>
      <c r="F40" s="45">
        <f t="shared" si="4"/>
        <v>-26620000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-13309998</v>
      </c>
      <c r="Y40" s="45">
        <f t="shared" si="4"/>
        <v>13309998</v>
      </c>
      <c r="Z40" s="46">
        <f>+IF(X40&lt;&gt;0,+(Y40/X40)*100,0)</f>
        <v>-100</v>
      </c>
      <c r="AA40" s="47">
        <f t="shared" si="4"/>
        <v>-26620000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</v>
      </c>
      <c r="F14" s="20">
        <v>-31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</v>
      </c>
      <c r="Y14" s="20">
        <v>31</v>
      </c>
      <c r="Z14" s="21">
        <v>-100</v>
      </c>
      <c r="AA14" s="22">
        <v>-31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</v>
      </c>
      <c r="F17" s="28">
        <f t="shared" si="0"/>
        <v>-31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-31</v>
      </c>
      <c r="Y17" s="28">
        <f t="shared" si="0"/>
        <v>31</v>
      </c>
      <c r="Z17" s="29">
        <f>+IF(X17&lt;&gt;0,+(Y17/X17)*100,0)</f>
        <v>-100</v>
      </c>
      <c r="AA17" s="30">
        <f>SUM(AA6:AA16)</f>
        <v>-31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</v>
      </c>
      <c r="F38" s="2">
        <f t="shared" si="3"/>
        <v>-31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</v>
      </c>
      <c r="Y38" s="2">
        <f t="shared" si="3"/>
        <v>31</v>
      </c>
      <c r="Z38" s="34">
        <f>+IF(X38&lt;&gt;0,+(Y38/X38)*100,0)</f>
        <v>-100</v>
      </c>
      <c r="AA38" s="35">
        <f>+AA17+AA27+AA36</f>
        <v>-31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-31</v>
      </c>
      <c r="F40" s="45">
        <f t="shared" si="4"/>
        <v>-31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</v>
      </c>
      <c r="Y40" s="45">
        <f t="shared" si="4"/>
        <v>31</v>
      </c>
      <c r="Z40" s="46">
        <f>+IF(X40&lt;&gt;0,+(Y40/X40)*100,0)</f>
        <v>-100</v>
      </c>
      <c r="AA40" s="47">
        <f t="shared" si="4"/>
        <v>-31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414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459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-21943</v>
      </c>
      <c r="D14" s="18"/>
      <c r="E14" s="19">
        <v>1885189</v>
      </c>
      <c r="F14" s="20">
        <v>1885189</v>
      </c>
      <c r="G14" s="20">
        <v>80998</v>
      </c>
      <c r="H14" s="20">
        <v>240709</v>
      </c>
      <c r="I14" s="20">
        <v>-1183</v>
      </c>
      <c r="J14" s="20">
        <v>320524</v>
      </c>
      <c r="K14" s="20">
        <v>140950</v>
      </c>
      <c r="L14" s="20">
        <v>82046</v>
      </c>
      <c r="M14" s="20">
        <v>48696</v>
      </c>
      <c r="N14" s="20">
        <v>271692</v>
      </c>
      <c r="O14" s="20"/>
      <c r="P14" s="20"/>
      <c r="Q14" s="20"/>
      <c r="R14" s="20"/>
      <c r="S14" s="20"/>
      <c r="T14" s="20"/>
      <c r="U14" s="20"/>
      <c r="V14" s="20"/>
      <c r="W14" s="20">
        <v>592216</v>
      </c>
      <c r="X14" s="20">
        <v>942594</v>
      </c>
      <c r="Y14" s="20">
        <v>-350378</v>
      </c>
      <c r="Z14" s="21">
        <v>-37.171677307515218</v>
      </c>
      <c r="AA14" s="22">
        <v>1885189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-21070</v>
      </c>
      <c r="D17" s="26">
        <f>SUM(D6:D16)</f>
        <v>0</v>
      </c>
      <c r="E17" s="27">
        <f t="shared" si="0"/>
        <v>1885189</v>
      </c>
      <c r="F17" s="28">
        <f t="shared" si="0"/>
        <v>1885189</v>
      </c>
      <c r="G17" s="28">
        <f t="shared" si="0"/>
        <v>80998</v>
      </c>
      <c r="H17" s="28">
        <f t="shared" si="0"/>
        <v>240709</v>
      </c>
      <c r="I17" s="28">
        <f t="shared" si="0"/>
        <v>-1183</v>
      </c>
      <c r="J17" s="28">
        <f t="shared" si="0"/>
        <v>320524</v>
      </c>
      <c r="K17" s="28">
        <f t="shared" si="0"/>
        <v>140950</v>
      </c>
      <c r="L17" s="28">
        <f t="shared" si="0"/>
        <v>82046</v>
      </c>
      <c r="M17" s="28">
        <f t="shared" si="0"/>
        <v>48696</v>
      </c>
      <c r="N17" s="28">
        <f t="shared" si="0"/>
        <v>271692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592216</v>
      </c>
      <c r="X17" s="28">
        <f t="shared" si="0"/>
        <v>942594</v>
      </c>
      <c r="Y17" s="28">
        <f t="shared" si="0"/>
        <v>-350378</v>
      </c>
      <c r="Z17" s="29">
        <f>+IF(X17&lt;&gt;0,+(Y17/X17)*100,0)</f>
        <v>-37.171677307515218</v>
      </c>
      <c r="AA17" s="30">
        <f>SUM(AA6:AA16)</f>
        <v>1885189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-21070</v>
      </c>
      <c r="D38" s="32">
        <f>+D17+D27+D36</f>
        <v>0</v>
      </c>
      <c r="E38" s="33">
        <f t="shared" si="3"/>
        <v>1885189</v>
      </c>
      <c r="F38" s="2">
        <f t="shared" si="3"/>
        <v>1885189</v>
      </c>
      <c r="G38" s="2">
        <f t="shared" si="3"/>
        <v>80998</v>
      </c>
      <c r="H38" s="2">
        <f t="shared" si="3"/>
        <v>240709</v>
      </c>
      <c r="I38" s="2">
        <f t="shared" si="3"/>
        <v>-1183</v>
      </c>
      <c r="J38" s="2">
        <f t="shared" si="3"/>
        <v>320524</v>
      </c>
      <c r="K38" s="2">
        <f t="shared" si="3"/>
        <v>140950</v>
      </c>
      <c r="L38" s="2">
        <f t="shared" si="3"/>
        <v>82046</v>
      </c>
      <c r="M38" s="2">
        <f t="shared" si="3"/>
        <v>48696</v>
      </c>
      <c r="N38" s="2">
        <f t="shared" si="3"/>
        <v>271692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592216</v>
      </c>
      <c r="X38" s="2">
        <f t="shared" si="3"/>
        <v>942594</v>
      </c>
      <c r="Y38" s="2">
        <f t="shared" si="3"/>
        <v>-350378</v>
      </c>
      <c r="Z38" s="34">
        <f>+IF(X38&lt;&gt;0,+(Y38/X38)*100,0)</f>
        <v>-37.171677307515218</v>
      </c>
      <c r="AA38" s="35">
        <f>+AA17+AA27+AA36</f>
        <v>1885189</v>
      </c>
    </row>
    <row r="39" spans="1:27" x14ac:dyDescent="0.25">
      <c r="A39" s="23" t="s">
        <v>60</v>
      </c>
      <c r="B39" s="17"/>
      <c r="C39" s="32">
        <v>-100319</v>
      </c>
      <c r="D39" s="32"/>
      <c r="E39" s="33"/>
      <c r="F39" s="2"/>
      <c r="G39" s="2"/>
      <c r="H39" s="2">
        <f>+G40+H60</f>
        <v>80998</v>
      </c>
      <c r="I39" s="2">
        <f>+H40+I60</f>
        <v>321707</v>
      </c>
      <c r="J39" s="2">
        <f>+G39</f>
        <v>0</v>
      </c>
      <c r="K39" s="2">
        <f>+I40+K60</f>
        <v>320524</v>
      </c>
      <c r="L39" s="2">
        <f>+K40+L60</f>
        <v>-814708</v>
      </c>
      <c r="M39" s="2">
        <f>+L40+M60</f>
        <v>-732662</v>
      </c>
      <c r="N39" s="2">
        <f>+K39</f>
        <v>320524</v>
      </c>
      <c r="O39" s="2">
        <f>+M40+O60</f>
        <v>-683966</v>
      </c>
      <c r="P39" s="2">
        <f>+O40+P60</f>
        <v>-683966</v>
      </c>
      <c r="Q39" s="2">
        <f>+P40+Q60</f>
        <v>-683966</v>
      </c>
      <c r="R39" s="2">
        <f>+O39</f>
        <v>-683966</v>
      </c>
      <c r="S39" s="2">
        <f>+Q40+S60</f>
        <v>-683966</v>
      </c>
      <c r="T39" s="2">
        <f>+S40+T60</f>
        <v>-683966</v>
      </c>
      <c r="U39" s="2">
        <f>+T40+U60</f>
        <v>-683966</v>
      </c>
      <c r="V39" s="2">
        <f>+S39</f>
        <v>-683966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-121389</v>
      </c>
      <c r="D40" s="43">
        <f t="shared" ref="D40:AA40" si="4">+D38+D39</f>
        <v>0</v>
      </c>
      <c r="E40" s="44">
        <f t="shared" si="4"/>
        <v>1885189</v>
      </c>
      <c r="F40" s="45">
        <f t="shared" si="4"/>
        <v>1885189</v>
      </c>
      <c r="G40" s="45">
        <f t="shared" si="4"/>
        <v>80998</v>
      </c>
      <c r="H40" s="45">
        <f t="shared" si="4"/>
        <v>321707</v>
      </c>
      <c r="I40" s="45">
        <f t="shared" si="4"/>
        <v>320524</v>
      </c>
      <c r="J40" s="45">
        <f>+I40</f>
        <v>320524</v>
      </c>
      <c r="K40" s="45">
        <f t="shared" si="4"/>
        <v>461474</v>
      </c>
      <c r="L40" s="45">
        <f t="shared" si="4"/>
        <v>-732662</v>
      </c>
      <c r="M40" s="45">
        <f t="shared" si="4"/>
        <v>-683966</v>
      </c>
      <c r="N40" s="45">
        <f>+M40</f>
        <v>-683966</v>
      </c>
      <c r="O40" s="45">
        <f t="shared" si="4"/>
        <v>-683966</v>
      </c>
      <c r="P40" s="45">
        <f t="shared" si="4"/>
        <v>-683966</v>
      </c>
      <c r="Q40" s="45">
        <f t="shared" si="4"/>
        <v>-683966</v>
      </c>
      <c r="R40" s="45">
        <f>+Q40</f>
        <v>-683966</v>
      </c>
      <c r="S40" s="45">
        <f t="shared" si="4"/>
        <v>-683966</v>
      </c>
      <c r="T40" s="45">
        <f t="shared" si="4"/>
        <v>-683966</v>
      </c>
      <c r="U40" s="45">
        <f t="shared" si="4"/>
        <v>-683966</v>
      </c>
      <c r="V40" s="45">
        <f>+U40</f>
        <v>-683966</v>
      </c>
      <c r="W40" s="45">
        <f>+V40</f>
        <v>-683966</v>
      </c>
      <c r="X40" s="45">
        <f t="shared" si="4"/>
        <v>942594</v>
      </c>
      <c r="Y40" s="45">
        <f t="shared" si="4"/>
        <v>-350378</v>
      </c>
      <c r="Z40" s="46">
        <f>+IF(X40&lt;&gt;0,+(Y40/X40)*100,0)</f>
        <v>-37.171677307515218</v>
      </c>
      <c r="AA40" s="47">
        <f t="shared" si="4"/>
        <v>1885189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2:12" hidden="1" x14ac:dyDescent="0.25">
      <c r="L60">
        <v>-1276182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-15512408</v>
      </c>
      <c r="D14" s="18"/>
      <c r="E14" s="19">
        <v>-9930961</v>
      </c>
      <c r="F14" s="20">
        <v>-9930961</v>
      </c>
      <c r="G14" s="20">
        <v>-1503225</v>
      </c>
      <c r="H14" s="20">
        <v>-1984291</v>
      </c>
      <c r="I14" s="20">
        <v>-1393843</v>
      </c>
      <c r="J14" s="20">
        <v>-4881359</v>
      </c>
      <c r="K14" s="20">
        <v>-1377618</v>
      </c>
      <c r="L14" s="20">
        <v>-1315691</v>
      </c>
      <c r="M14" s="20">
        <v>-1403827</v>
      </c>
      <c r="N14" s="20">
        <v>-4097136</v>
      </c>
      <c r="O14" s="20"/>
      <c r="P14" s="20"/>
      <c r="Q14" s="20"/>
      <c r="R14" s="20"/>
      <c r="S14" s="20"/>
      <c r="T14" s="20"/>
      <c r="U14" s="20"/>
      <c r="V14" s="20"/>
      <c r="W14" s="20">
        <v>-8978495</v>
      </c>
      <c r="X14" s="20">
        <v>-4965480</v>
      </c>
      <c r="Y14" s="20">
        <v>-4013015</v>
      </c>
      <c r="Z14" s="21">
        <v>80.818269331464435</v>
      </c>
      <c r="AA14" s="22">
        <v>-9930961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-15512408</v>
      </c>
      <c r="D17" s="26">
        <f>SUM(D6:D16)</f>
        <v>0</v>
      </c>
      <c r="E17" s="27">
        <f t="shared" si="0"/>
        <v>-9930961</v>
      </c>
      <c r="F17" s="28">
        <f t="shared" si="0"/>
        <v>-9930961</v>
      </c>
      <c r="G17" s="28">
        <f t="shared" si="0"/>
        <v>-1503225</v>
      </c>
      <c r="H17" s="28">
        <f t="shared" si="0"/>
        <v>-1984291</v>
      </c>
      <c r="I17" s="28">
        <f t="shared" si="0"/>
        <v>-1393843</v>
      </c>
      <c r="J17" s="28">
        <f t="shared" si="0"/>
        <v>-4881359</v>
      </c>
      <c r="K17" s="28">
        <f t="shared" si="0"/>
        <v>-1377618</v>
      </c>
      <c r="L17" s="28">
        <f t="shared" si="0"/>
        <v>-1315691</v>
      </c>
      <c r="M17" s="28">
        <f t="shared" si="0"/>
        <v>-1403827</v>
      </c>
      <c r="N17" s="28">
        <f t="shared" si="0"/>
        <v>-4097136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-8978495</v>
      </c>
      <c r="X17" s="28">
        <f t="shared" si="0"/>
        <v>-4965480</v>
      </c>
      <c r="Y17" s="28">
        <f t="shared" si="0"/>
        <v>-4013015</v>
      </c>
      <c r="Z17" s="29">
        <f>+IF(X17&lt;&gt;0,+(Y17/X17)*100,0)</f>
        <v>80.818269331464435</v>
      </c>
      <c r="AA17" s="30">
        <f>SUM(AA6:AA16)</f>
        <v>-9930961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-15512408</v>
      </c>
      <c r="D38" s="32">
        <f>+D17+D27+D36</f>
        <v>0</v>
      </c>
      <c r="E38" s="33">
        <f t="shared" si="3"/>
        <v>-9930961</v>
      </c>
      <c r="F38" s="2">
        <f t="shared" si="3"/>
        <v>-9930961</v>
      </c>
      <c r="G38" s="2">
        <f t="shared" si="3"/>
        <v>-1503225</v>
      </c>
      <c r="H38" s="2">
        <f t="shared" si="3"/>
        <v>-1984291</v>
      </c>
      <c r="I38" s="2">
        <f t="shared" si="3"/>
        <v>-1393843</v>
      </c>
      <c r="J38" s="2">
        <f t="shared" si="3"/>
        <v>-4881359</v>
      </c>
      <c r="K38" s="2">
        <f t="shared" si="3"/>
        <v>-1377618</v>
      </c>
      <c r="L38" s="2">
        <f t="shared" si="3"/>
        <v>-1315691</v>
      </c>
      <c r="M38" s="2">
        <f t="shared" si="3"/>
        <v>-1403827</v>
      </c>
      <c r="N38" s="2">
        <f t="shared" si="3"/>
        <v>-4097136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-8978495</v>
      </c>
      <c r="X38" s="2">
        <f t="shared" si="3"/>
        <v>-4965480</v>
      </c>
      <c r="Y38" s="2">
        <f t="shared" si="3"/>
        <v>-4013015</v>
      </c>
      <c r="Z38" s="34">
        <f>+IF(X38&lt;&gt;0,+(Y38/X38)*100,0)</f>
        <v>80.818269331464435</v>
      </c>
      <c r="AA38" s="35">
        <f>+AA17+AA27+AA36</f>
        <v>-9930961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-1503225</v>
      </c>
      <c r="I39" s="2">
        <f>+H40+I60</f>
        <v>-3487516</v>
      </c>
      <c r="J39" s="2">
        <f>+G39</f>
        <v>0</v>
      </c>
      <c r="K39" s="2">
        <f>+I40+K60</f>
        <v>-4881359</v>
      </c>
      <c r="L39" s="2">
        <f>+K40+L60</f>
        <v>-6258977</v>
      </c>
      <c r="M39" s="2">
        <f>+L40+M60</f>
        <v>-7574668</v>
      </c>
      <c r="N39" s="2">
        <f>+K39</f>
        <v>-4881359</v>
      </c>
      <c r="O39" s="2">
        <f>+M40+O60</f>
        <v>-8978495</v>
      </c>
      <c r="P39" s="2">
        <f>+O40+P60</f>
        <v>-8978495</v>
      </c>
      <c r="Q39" s="2">
        <f>+P40+Q60</f>
        <v>-8978495</v>
      </c>
      <c r="R39" s="2">
        <f>+O39</f>
        <v>-8978495</v>
      </c>
      <c r="S39" s="2">
        <f>+Q40+S60</f>
        <v>-8978495</v>
      </c>
      <c r="T39" s="2">
        <f>+S40+T60</f>
        <v>-8978495</v>
      </c>
      <c r="U39" s="2">
        <f>+T40+U60</f>
        <v>-8978495</v>
      </c>
      <c r="V39" s="2">
        <f>+S39</f>
        <v>-8978495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-15512408</v>
      </c>
      <c r="D40" s="43">
        <f t="shared" ref="D40:AA40" si="4">+D38+D39</f>
        <v>0</v>
      </c>
      <c r="E40" s="44">
        <f t="shared" si="4"/>
        <v>-9930961</v>
      </c>
      <c r="F40" s="45">
        <f t="shared" si="4"/>
        <v>-9930961</v>
      </c>
      <c r="G40" s="45">
        <f t="shared" si="4"/>
        <v>-1503225</v>
      </c>
      <c r="H40" s="45">
        <f t="shared" si="4"/>
        <v>-3487516</v>
      </c>
      <c r="I40" s="45">
        <f t="shared" si="4"/>
        <v>-4881359</v>
      </c>
      <c r="J40" s="45">
        <f>+I40</f>
        <v>-4881359</v>
      </c>
      <c r="K40" s="45">
        <f t="shared" si="4"/>
        <v>-6258977</v>
      </c>
      <c r="L40" s="45">
        <f t="shared" si="4"/>
        <v>-7574668</v>
      </c>
      <c r="M40" s="45">
        <f t="shared" si="4"/>
        <v>-8978495</v>
      </c>
      <c r="N40" s="45">
        <f>+M40</f>
        <v>-8978495</v>
      </c>
      <c r="O40" s="45">
        <f t="shared" si="4"/>
        <v>-8978495</v>
      </c>
      <c r="P40" s="45">
        <f t="shared" si="4"/>
        <v>-8978495</v>
      </c>
      <c r="Q40" s="45">
        <f t="shared" si="4"/>
        <v>-8978495</v>
      </c>
      <c r="R40" s="45">
        <f>+Q40</f>
        <v>-8978495</v>
      </c>
      <c r="S40" s="45">
        <f t="shared" si="4"/>
        <v>-8978495</v>
      </c>
      <c r="T40" s="45">
        <f t="shared" si="4"/>
        <v>-8978495</v>
      </c>
      <c r="U40" s="45">
        <f t="shared" si="4"/>
        <v>-8978495</v>
      </c>
      <c r="V40" s="45">
        <f>+U40</f>
        <v>-8978495</v>
      </c>
      <c r="W40" s="45">
        <f>+V40</f>
        <v>-8978495</v>
      </c>
      <c r="X40" s="45">
        <f t="shared" si="4"/>
        <v>-4965480</v>
      </c>
      <c r="Y40" s="45">
        <f t="shared" si="4"/>
        <v>-4013015</v>
      </c>
      <c r="Z40" s="46">
        <f>+IF(X40&lt;&gt;0,+(Y40/X40)*100,0)</f>
        <v>80.818269331464435</v>
      </c>
      <c r="AA40" s="47">
        <f t="shared" si="4"/>
        <v>-9930961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216048</v>
      </c>
      <c r="D7" s="18"/>
      <c r="E7" s="19">
        <v>7900048</v>
      </c>
      <c r="F7" s="20">
        <v>7900048</v>
      </c>
      <c r="G7" s="20"/>
      <c r="H7" s="20">
        <v>59855</v>
      </c>
      <c r="I7" s="20">
        <v>233565</v>
      </c>
      <c r="J7" s="20">
        <v>293420</v>
      </c>
      <c r="K7" s="20">
        <v>196472</v>
      </c>
      <c r="L7" s="20">
        <v>196820</v>
      </c>
      <c r="M7" s="20">
        <v>144091</v>
      </c>
      <c r="N7" s="20">
        <v>537383</v>
      </c>
      <c r="O7" s="20"/>
      <c r="P7" s="20"/>
      <c r="Q7" s="20"/>
      <c r="R7" s="20"/>
      <c r="S7" s="20"/>
      <c r="T7" s="20"/>
      <c r="U7" s="20"/>
      <c r="V7" s="20"/>
      <c r="W7" s="20">
        <v>830803</v>
      </c>
      <c r="X7" s="20">
        <v>3950022</v>
      </c>
      <c r="Y7" s="20">
        <v>-3119219</v>
      </c>
      <c r="Z7" s="21">
        <v>-78.96712980332768</v>
      </c>
      <c r="AA7" s="22">
        <v>7900048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8610000</v>
      </c>
      <c r="F10" s="20">
        <v>8610000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4305000</v>
      </c>
      <c r="Y10" s="20">
        <v>-4305000</v>
      </c>
      <c r="Z10" s="21">
        <v>-100</v>
      </c>
      <c r="AA10" s="22">
        <v>8610000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-2722221</v>
      </c>
      <c r="F14" s="20">
        <v>-2722221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-1361124</v>
      </c>
      <c r="Y14" s="20">
        <v>1361124</v>
      </c>
      <c r="Z14" s="21">
        <v>-100</v>
      </c>
      <c r="AA14" s="22">
        <v>-2722221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216048</v>
      </c>
      <c r="D17" s="26">
        <f>SUM(D6:D16)</f>
        <v>0</v>
      </c>
      <c r="E17" s="27">
        <f t="shared" si="0"/>
        <v>13787827</v>
      </c>
      <c r="F17" s="28">
        <f t="shared" si="0"/>
        <v>13787827</v>
      </c>
      <c r="G17" s="28">
        <f t="shared" si="0"/>
        <v>0</v>
      </c>
      <c r="H17" s="28">
        <f t="shared" si="0"/>
        <v>59855</v>
      </c>
      <c r="I17" s="28">
        <f t="shared" si="0"/>
        <v>233565</v>
      </c>
      <c r="J17" s="28">
        <f t="shared" si="0"/>
        <v>293420</v>
      </c>
      <c r="K17" s="28">
        <f t="shared" si="0"/>
        <v>196472</v>
      </c>
      <c r="L17" s="28">
        <f t="shared" si="0"/>
        <v>196820</v>
      </c>
      <c r="M17" s="28">
        <f t="shared" si="0"/>
        <v>144091</v>
      </c>
      <c r="N17" s="28">
        <f t="shared" si="0"/>
        <v>537383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830803</v>
      </c>
      <c r="X17" s="28">
        <f t="shared" si="0"/>
        <v>6893898</v>
      </c>
      <c r="Y17" s="28">
        <f t="shared" si="0"/>
        <v>-6063095</v>
      </c>
      <c r="Z17" s="29">
        <f>+IF(X17&lt;&gt;0,+(Y17/X17)*100,0)</f>
        <v>-87.948719287694715</v>
      </c>
      <c r="AA17" s="30">
        <f>SUM(AA6:AA16)</f>
        <v>13787827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-3450000</v>
      </c>
      <c r="F26" s="20">
        <v>-3450000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-1725000</v>
      </c>
      <c r="Y26" s="20">
        <v>1725000</v>
      </c>
      <c r="Z26" s="21">
        <v>-100</v>
      </c>
      <c r="AA26" s="22">
        <v>-3450000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-3450000</v>
      </c>
      <c r="F27" s="28">
        <f t="shared" si="1"/>
        <v>-3450000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-1725000</v>
      </c>
      <c r="Y27" s="28">
        <f t="shared" si="1"/>
        <v>1725000</v>
      </c>
      <c r="Z27" s="29">
        <f>+IF(X27&lt;&gt;0,+(Y27/X27)*100,0)</f>
        <v>-100</v>
      </c>
      <c r="AA27" s="30">
        <f>SUM(AA21:AA26)</f>
        <v>-3450000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216048</v>
      </c>
      <c r="D38" s="32">
        <f>+D17+D27+D36</f>
        <v>0</v>
      </c>
      <c r="E38" s="33">
        <f t="shared" si="3"/>
        <v>10337827</v>
      </c>
      <c r="F38" s="2">
        <f t="shared" si="3"/>
        <v>10337827</v>
      </c>
      <c r="G38" s="2">
        <f t="shared" si="3"/>
        <v>0</v>
      </c>
      <c r="H38" s="2">
        <f t="shared" si="3"/>
        <v>59855</v>
      </c>
      <c r="I38" s="2">
        <f t="shared" si="3"/>
        <v>233565</v>
      </c>
      <c r="J38" s="2">
        <f t="shared" si="3"/>
        <v>293420</v>
      </c>
      <c r="K38" s="2">
        <f t="shared" si="3"/>
        <v>196472</v>
      </c>
      <c r="L38" s="2">
        <f t="shared" si="3"/>
        <v>196820</v>
      </c>
      <c r="M38" s="2">
        <f t="shared" si="3"/>
        <v>144091</v>
      </c>
      <c r="N38" s="2">
        <f t="shared" si="3"/>
        <v>537383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830803</v>
      </c>
      <c r="X38" s="2">
        <f t="shared" si="3"/>
        <v>5168898</v>
      </c>
      <c r="Y38" s="2">
        <f t="shared" si="3"/>
        <v>-4338095</v>
      </c>
      <c r="Z38" s="34">
        <f>+IF(X38&lt;&gt;0,+(Y38/X38)*100,0)</f>
        <v>-83.926883447883853</v>
      </c>
      <c r="AA38" s="35">
        <f>+AA17+AA27+AA36</f>
        <v>10337827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59855</v>
      </c>
      <c r="J39" s="2">
        <f>+G39</f>
        <v>0</v>
      </c>
      <c r="K39" s="2">
        <f>+I40+K60</f>
        <v>293420</v>
      </c>
      <c r="L39" s="2">
        <f>+K40+L60</f>
        <v>489892</v>
      </c>
      <c r="M39" s="2">
        <f>+L40+M60</f>
        <v>686712</v>
      </c>
      <c r="N39" s="2">
        <f>+K39</f>
        <v>293420</v>
      </c>
      <c r="O39" s="2">
        <f>+M40+O60</f>
        <v>830803</v>
      </c>
      <c r="P39" s="2">
        <f>+O40+P60</f>
        <v>830803</v>
      </c>
      <c r="Q39" s="2">
        <f>+P40+Q60</f>
        <v>830803</v>
      </c>
      <c r="R39" s="2">
        <f>+O39</f>
        <v>830803</v>
      </c>
      <c r="S39" s="2">
        <f>+Q40+S60</f>
        <v>830803</v>
      </c>
      <c r="T39" s="2">
        <f>+S40+T60</f>
        <v>830803</v>
      </c>
      <c r="U39" s="2">
        <f>+T40+U60</f>
        <v>830803</v>
      </c>
      <c r="V39" s="2">
        <f>+S39</f>
        <v>830803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216048</v>
      </c>
      <c r="D40" s="43">
        <f t="shared" ref="D40:AA40" si="4">+D38+D39</f>
        <v>0</v>
      </c>
      <c r="E40" s="44">
        <f t="shared" si="4"/>
        <v>10337827</v>
      </c>
      <c r="F40" s="45">
        <f t="shared" si="4"/>
        <v>10337827</v>
      </c>
      <c r="G40" s="45">
        <f t="shared" si="4"/>
        <v>0</v>
      </c>
      <c r="H40" s="45">
        <f t="shared" si="4"/>
        <v>59855</v>
      </c>
      <c r="I40" s="45">
        <f t="shared" si="4"/>
        <v>293420</v>
      </c>
      <c r="J40" s="45">
        <f>+I40</f>
        <v>293420</v>
      </c>
      <c r="K40" s="45">
        <f t="shared" si="4"/>
        <v>489892</v>
      </c>
      <c r="L40" s="45">
        <f t="shared" si="4"/>
        <v>686712</v>
      </c>
      <c r="M40" s="45">
        <f t="shared" si="4"/>
        <v>830803</v>
      </c>
      <c r="N40" s="45">
        <f>+M40</f>
        <v>830803</v>
      </c>
      <c r="O40" s="45">
        <f t="shared" si="4"/>
        <v>830803</v>
      </c>
      <c r="P40" s="45">
        <f t="shared" si="4"/>
        <v>830803</v>
      </c>
      <c r="Q40" s="45">
        <f t="shared" si="4"/>
        <v>830803</v>
      </c>
      <c r="R40" s="45">
        <f>+Q40</f>
        <v>830803</v>
      </c>
      <c r="S40" s="45">
        <f t="shared" si="4"/>
        <v>830803</v>
      </c>
      <c r="T40" s="45">
        <f t="shared" si="4"/>
        <v>830803</v>
      </c>
      <c r="U40" s="45">
        <f t="shared" si="4"/>
        <v>830803</v>
      </c>
      <c r="V40" s="45">
        <f>+U40</f>
        <v>830803</v>
      </c>
      <c r="W40" s="45">
        <f>+V40</f>
        <v>830803</v>
      </c>
      <c r="X40" s="45">
        <f t="shared" si="4"/>
        <v>5168898</v>
      </c>
      <c r="Y40" s="45">
        <f t="shared" si="4"/>
        <v>-4338095</v>
      </c>
      <c r="Z40" s="46">
        <f>+IF(X40&lt;&gt;0,+(Y40/X40)*100,0)</f>
        <v>-83.926883447883853</v>
      </c>
      <c r="AA40" s="47">
        <f t="shared" si="4"/>
        <v>10337827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46531222</v>
      </c>
      <c r="D7" s="18"/>
      <c r="E7" s="19">
        <v>47018600</v>
      </c>
      <c r="F7" s="20">
        <v>47018600</v>
      </c>
      <c r="G7" s="20">
        <v>4329253</v>
      </c>
      <c r="H7" s="20">
        <v>4310396</v>
      </c>
      <c r="I7" s="20">
        <v>3440208</v>
      </c>
      <c r="J7" s="20">
        <v>12079857</v>
      </c>
      <c r="K7" s="20">
        <v>5021258</v>
      </c>
      <c r="L7" s="20">
        <v>4287816</v>
      </c>
      <c r="M7" s="20">
        <v>3799033</v>
      </c>
      <c r="N7" s="20">
        <v>13108107</v>
      </c>
      <c r="O7" s="20"/>
      <c r="P7" s="20"/>
      <c r="Q7" s="20"/>
      <c r="R7" s="20"/>
      <c r="S7" s="20"/>
      <c r="T7" s="20"/>
      <c r="U7" s="20"/>
      <c r="V7" s="20"/>
      <c r="W7" s="20">
        <v>25187964</v>
      </c>
      <c r="X7" s="20">
        <v>23509302</v>
      </c>
      <c r="Y7" s="20">
        <v>1678662</v>
      </c>
      <c r="Z7" s="21">
        <v>7.1404161637806176</v>
      </c>
      <c r="AA7" s="22">
        <v>47018600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652174</v>
      </c>
      <c r="F9" s="20">
        <v>652174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326088</v>
      </c>
      <c r="Y9" s="20">
        <v>-326088</v>
      </c>
      <c r="Z9" s="21">
        <v>-100</v>
      </c>
      <c r="AA9" s="22">
        <v>652174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4347826</v>
      </c>
      <c r="F10" s="20">
        <v>4347826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2173914</v>
      </c>
      <c r="Y10" s="20">
        <v>-2173914</v>
      </c>
      <c r="Z10" s="21">
        <v>-100</v>
      </c>
      <c r="AA10" s="22">
        <v>4347826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-1358426</v>
      </c>
      <c r="D14" s="18"/>
      <c r="E14" s="19">
        <v>-31304371</v>
      </c>
      <c r="F14" s="20">
        <v>-31304371</v>
      </c>
      <c r="G14" s="20">
        <v>-295123</v>
      </c>
      <c r="H14" s="20">
        <v>-162145</v>
      </c>
      <c r="I14" s="20">
        <v>-192502</v>
      </c>
      <c r="J14" s="20">
        <v>-649770</v>
      </c>
      <c r="K14" s="20">
        <v>-81022</v>
      </c>
      <c r="L14" s="20">
        <v>-86941</v>
      </c>
      <c r="M14" s="20">
        <v>-73299</v>
      </c>
      <c r="N14" s="20">
        <v>-241262</v>
      </c>
      <c r="O14" s="20"/>
      <c r="P14" s="20"/>
      <c r="Q14" s="20"/>
      <c r="R14" s="20"/>
      <c r="S14" s="20"/>
      <c r="T14" s="20"/>
      <c r="U14" s="20"/>
      <c r="V14" s="20"/>
      <c r="W14" s="20">
        <v>-891032</v>
      </c>
      <c r="X14" s="20">
        <v>-15652188</v>
      </c>
      <c r="Y14" s="20">
        <v>14761156</v>
      </c>
      <c r="Z14" s="21">
        <v>-94.307300678984944</v>
      </c>
      <c r="AA14" s="22">
        <v>-31304371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-190307</v>
      </c>
      <c r="F15" s="20">
        <v>-190307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-95154</v>
      </c>
      <c r="Y15" s="20">
        <v>95154</v>
      </c>
      <c r="Z15" s="21">
        <v>-100</v>
      </c>
      <c r="AA15" s="22">
        <v>-190307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45172796</v>
      </c>
      <c r="D17" s="26">
        <f>SUM(D6:D16)</f>
        <v>0</v>
      </c>
      <c r="E17" s="27">
        <f t="shared" si="0"/>
        <v>20523922</v>
      </c>
      <c r="F17" s="28">
        <f t="shared" si="0"/>
        <v>20523922</v>
      </c>
      <c r="G17" s="28">
        <f t="shared" si="0"/>
        <v>4034130</v>
      </c>
      <c r="H17" s="28">
        <f t="shared" si="0"/>
        <v>4148251</v>
      </c>
      <c r="I17" s="28">
        <f t="shared" si="0"/>
        <v>3247706</v>
      </c>
      <c r="J17" s="28">
        <f t="shared" si="0"/>
        <v>11430087</v>
      </c>
      <c r="K17" s="28">
        <f t="shared" si="0"/>
        <v>4940236</v>
      </c>
      <c r="L17" s="28">
        <f t="shared" si="0"/>
        <v>4200875</v>
      </c>
      <c r="M17" s="28">
        <f t="shared" si="0"/>
        <v>3725734</v>
      </c>
      <c r="N17" s="28">
        <f t="shared" si="0"/>
        <v>12866845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24296932</v>
      </c>
      <c r="X17" s="28">
        <f t="shared" si="0"/>
        <v>10261962</v>
      </c>
      <c r="Y17" s="28">
        <f t="shared" si="0"/>
        <v>14034970</v>
      </c>
      <c r="Z17" s="29">
        <f>+IF(X17&lt;&gt;0,+(Y17/X17)*100,0)</f>
        <v>136.76692624665731</v>
      </c>
      <c r="AA17" s="30">
        <f>SUM(AA6:AA16)</f>
        <v>20523922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-2486779</v>
      </c>
      <c r="D26" s="18"/>
      <c r="E26" s="19">
        <v>-6526326</v>
      </c>
      <c r="F26" s="20">
        <v>-6526326</v>
      </c>
      <c r="G26" s="20">
        <v>-80206</v>
      </c>
      <c r="H26" s="20"/>
      <c r="I26" s="20">
        <v>-45964</v>
      </c>
      <c r="J26" s="20">
        <v>-126170</v>
      </c>
      <c r="K26" s="20">
        <v>-621748</v>
      </c>
      <c r="L26" s="20"/>
      <c r="M26" s="20">
        <v>-1813750</v>
      </c>
      <c r="N26" s="20">
        <v>-2435498</v>
      </c>
      <c r="O26" s="20"/>
      <c r="P26" s="20"/>
      <c r="Q26" s="20"/>
      <c r="R26" s="20"/>
      <c r="S26" s="20"/>
      <c r="T26" s="20"/>
      <c r="U26" s="20"/>
      <c r="V26" s="20"/>
      <c r="W26" s="20">
        <v>-2561668</v>
      </c>
      <c r="X26" s="20">
        <v>-3263160</v>
      </c>
      <c r="Y26" s="20">
        <v>701492</v>
      </c>
      <c r="Z26" s="21">
        <v>-21.497321614631215</v>
      </c>
      <c r="AA26" s="22">
        <v>-6526326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-2486779</v>
      </c>
      <c r="D27" s="26">
        <f>SUM(D21:D26)</f>
        <v>0</v>
      </c>
      <c r="E27" s="27">
        <f t="shared" si="1"/>
        <v>-6526326</v>
      </c>
      <c r="F27" s="28">
        <f t="shared" si="1"/>
        <v>-6526326</v>
      </c>
      <c r="G27" s="28">
        <f t="shared" si="1"/>
        <v>-80206</v>
      </c>
      <c r="H27" s="28">
        <f t="shared" si="1"/>
        <v>0</v>
      </c>
      <c r="I27" s="28">
        <f t="shared" si="1"/>
        <v>-45964</v>
      </c>
      <c r="J27" s="28">
        <f t="shared" si="1"/>
        <v>-126170</v>
      </c>
      <c r="K27" s="28">
        <f t="shared" si="1"/>
        <v>-621748</v>
      </c>
      <c r="L27" s="28">
        <f t="shared" si="1"/>
        <v>0</v>
      </c>
      <c r="M27" s="28">
        <f t="shared" si="1"/>
        <v>-1813750</v>
      </c>
      <c r="N27" s="28">
        <f t="shared" si="1"/>
        <v>-2435498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-2561668</v>
      </c>
      <c r="X27" s="28">
        <f t="shared" si="1"/>
        <v>-3263160</v>
      </c>
      <c r="Y27" s="28">
        <f t="shared" si="1"/>
        <v>701492</v>
      </c>
      <c r="Z27" s="29">
        <f>+IF(X27&lt;&gt;0,+(Y27/X27)*100,0)</f>
        <v>-21.497321614631215</v>
      </c>
      <c r="AA27" s="30">
        <f>SUM(AA21:AA26)</f>
        <v>-6526326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42686017</v>
      </c>
      <c r="D38" s="32">
        <f>+D17+D27+D36</f>
        <v>0</v>
      </c>
      <c r="E38" s="33">
        <f t="shared" si="3"/>
        <v>13997596</v>
      </c>
      <c r="F38" s="2">
        <f t="shared" si="3"/>
        <v>13997596</v>
      </c>
      <c r="G38" s="2">
        <f t="shared" si="3"/>
        <v>3953924</v>
      </c>
      <c r="H38" s="2">
        <f t="shared" si="3"/>
        <v>4148251</v>
      </c>
      <c r="I38" s="2">
        <f t="shared" si="3"/>
        <v>3201742</v>
      </c>
      <c r="J38" s="2">
        <f t="shared" si="3"/>
        <v>11303917</v>
      </c>
      <c r="K38" s="2">
        <f t="shared" si="3"/>
        <v>4318488</v>
      </c>
      <c r="L38" s="2">
        <f t="shared" si="3"/>
        <v>4200875</v>
      </c>
      <c r="M38" s="2">
        <f t="shared" si="3"/>
        <v>1911984</v>
      </c>
      <c r="N38" s="2">
        <f t="shared" si="3"/>
        <v>10431347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21735264</v>
      </c>
      <c r="X38" s="2">
        <f t="shared" si="3"/>
        <v>6998802</v>
      </c>
      <c r="Y38" s="2">
        <f t="shared" si="3"/>
        <v>14736462</v>
      </c>
      <c r="Z38" s="34">
        <f>+IF(X38&lt;&gt;0,+(Y38/X38)*100,0)</f>
        <v>210.5569210273415</v>
      </c>
      <c r="AA38" s="35">
        <f>+AA17+AA27+AA36</f>
        <v>13997596</v>
      </c>
    </row>
    <row r="39" spans="1:27" x14ac:dyDescent="0.25">
      <c r="A39" s="23" t="s">
        <v>60</v>
      </c>
      <c r="B39" s="17"/>
      <c r="C39" s="32">
        <v>-30991322</v>
      </c>
      <c r="D39" s="32"/>
      <c r="E39" s="33">
        <v>-30991322</v>
      </c>
      <c r="F39" s="2">
        <v>-30991322</v>
      </c>
      <c r="G39" s="2">
        <v>11197565</v>
      </c>
      <c r="H39" s="2">
        <f>+G40+H60</f>
        <v>15141697</v>
      </c>
      <c r="I39" s="2">
        <f>+H40+I60</f>
        <v>19289948</v>
      </c>
      <c r="J39" s="2">
        <f>+G39</f>
        <v>11197565</v>
      </c>
      <c r="K39" s="2">
        <f>+I40+K60</f>
        <v>22491690</v>
      </c>
      <c r="L39" s="2">
        <f>+K40+L60</f>
        <v>26810178</v>
      </c>
      <c r="M39" s="2">
        <f>+L40+M60</f>
        <v>31011053</v>
      </c>
      <c r="N39" s="2">
        <f>+K39</f>
        <v>22491690</v>
      </c>
      <c r="O39" s="2">
        <f>+M40+O60</f>
        <v>32923037</v>
      </c>
      <c r="P39" s="2">
        <f>+O40+P60</f>
        <v>32923037</v>
      </c>
      <c r="Q39" s="2">
        <f>+P40+Q60</f>
        <v>32923037</v>
      </c>
      <c r="R39" s="2">
        <f>+O39</f>
        <v>32923037</v>
      </c>
      <c r="S39" s="2">
        <f>+Q40+S60</f>
        <v>32923037</v>
      </c>
      <c r="T39" s="2">
        <f>+S40+T60</f>
        <v>32923037</v>
      </c>
      <c r="U39" s="2">
        <f>+T40+U60</f>
        <v>32923037</v>
      </c>
      <c r="V39" s="2">
        <f>+S39</f>
        <v>32923037</v>
      </c>
      <c r="W39" s="2">
        <f>+G39</f>
        <v>11197565</v>
      </c>
      <c r="X39" s="2">
        <v>-30991322</v>
      </c>
      <c r="Y39" s="2">
        <f>+W39-X39</f>
        <v>42188887</v>
      </c>
      <c r="Z39" s="34">
        <f>+IF(X39&lt;&gt;0,+(Y39/X39)*100,0)</f>
        <v>-136.13129185002174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11694695</v>
      </c>
      <c r="D40" s="43">
        <f t="shared" ref="D40:AA40" si="4">+D38+D39</f>
        <v>0</v>
      </c>
      <c r="E40" s="44">
        <f t="shared" si="4"/>
        <v>-16993726</v>
      </c>
      <c r="F40" s="45">
        <f t="shared" si="4"/>
        <v>-16993726</v>
      </c>
      <c r="G40" s="45">
        <f t="shared" si="4"/>
        <v>15151489</v>
      </c>
      <c r="H40" s="45">
        <f t="shared" si="4"/>
        <v>19289948</v>
      </c>
      <c r="I40" s="45">
        <f t="shared" si="4"/>
        <v>22491690</v>
      </c>
      <c r="J40" s="45">
        <f>+I40</f>
        <v>22491690</v>
      </c>
      <c r="K40" s="45">
        <f t="shared" si="4"/>
        <v>26810178</v>
      </c>
      <c r="L40" s="45">
        <f t="shared" si="4"/>
        <v>31011053</v>
      </c>
      <c r="M40" s="45">
        <f t="shared" si="4"/>
        <v>32923037</v>
      </c>
      <c r="N40" s="45">
        <f>+M40</f>
        <v>32923037</v>
      </c>
      <c r="O40" s="45">
        <f t="shared" si="4"/>
        <v>32923037</v>
      </c>
      <c r="P40" s="45">
        <f t="shared" si="4"/>
        <v>32923037</v>
      </c>
      <c r="Q40" s="45">
        <f t="shared" si="4"/>
        <v>32923037</v>
      </c>
      <c r="R40" s="45">
        <f>+Q40</f>
        <v>32923037</v>
      </c>
      <c r="S40" s="45">
        <f t="shared" si="4"/>
        <v>32923037</v>
      </c>
      <c r="T40" s="45">
        <f t="shared" si="4"/>
        <v>32923037</v>
      </c>
      <c r="U40" s="45">
        <f t="shared" si="4"/>
        <v>32923037</v>
      </c>
      <c r="V40" s="45">
        <f>+U40</f>
        <v>32923037</v>
      </c>
      <c r="W40" s="45">
        <f>+V40</f>
        <v>32923037</v>
      </c>
      <c r="X40" s="45">
        <f t="shared" si="4"/>
        <v>-23992520</v>
      </c>
      <c r="Y40" s="45">
        <f t="shared" si="4"/>
        <v>56925349</v>
      </c>
      <c r="Z40" s="46">
        <f>+IF(X40&lt;&gt;0,+(Y40/X40)*100,0)</f>
        <v>-237.26290110417744</v>
      </c>
      <c r="AA40" s="47">
        <f t="shared" si="4"/>
        <v>-16993726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11197565</v>
      </c>
      <c r="H60">
        <v>-9792</v>
      </c>
      <c r="J60">
        <v>11197565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-6961844</v>
      </c>
      <c r="D14" s="18"/>
      <c r="E14" s="19">
        <v>-3594972</v>
      </c>
      <c r="F14" s="20">
        <v>-3594972</v>
      </c>
      <c r="G14" s="20">
        <v>-567235</v>
      </c>
      <c r="H14" s="20">
        <v>-545960</v>
      </c>
      <c r="I14" s="20"/>
      <c r="J14" s="20">
        <v>-1113195</v>
      </c>
      <c r="K14" s="20">
        <v>-549717</v>
      </c>
      <c r="L14" s="20">
        <v>-422038</v>
      </c>
      <c r="M14" s="20">
        <v>-689960</v>
      </c>
      <c r="N14" s="20">
        <v>-1661715</v>
      </c>
      <c r="O14" s="20"/>
      <c r="P14" s="20"/>
      <c r="Q14" s="20"/>
      <c r="R14" s="20"/>
      <c r="S14" s="20"/>
      <c r="T14" s="20"/>
      <c r="U14" s="20"/>
      <c r="V14" s="20"/>
      <c r="W14" s="20">
        <v>-2774910</v>
      </c>
      <c r="X14" s="20">
        <v>-1797516</v>
      </c>
      <c r="Y14" s="20">
        <v>-977394</v>
      </c>
      <c r="Z14" s="21">
        <v>54.374703757852508</v>
      </c>
      <c r="AA14" s="22">
        <v>-3594972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-6961844</v>
      </c>
      <c r="D17" s="26">
        <f>SUM(D6:D16)</f>
        <v>0</v>
      </c>
      <c r="E17" s="27">
        <f t="shared" si="0"/>
        <v>-3594972</v>
      </c>
      <c r="F17" s="28">
        <f t="shared" si="0"/>
        <v>-3594972</v>
      </c>
      <c r="G17" s="28">
        <f t="shared" si="0"/>
        <v>-567235</v>
      </c>
      <c r="H17" s="28">
        <f t="shared" si="0"/>
        <v>-545960</v>
      </c>
      <c r="I17" s="28">
        <f t="shared" si="0"/>
        <v>0</v>
      </c>
      <c r="J17" s="28">
        <f t="shared" si="0"/>
        <v>-1113195</v>
      </c>
      <c r="K17" s="28">
        <f t="shared" si="0"/>
        <v>-549717</v>
      </c>
      <c r="L17" s="28">
        <f t="shared" si="0"/>
        <v>-422038</v>
      </c>
      <c r="M17" s="28">
        <f t="shared" si="0"/>
        <v>-689960</v>
      </c>
      <c r="N17" s="28">
        <f t="shared" si="0"/>
        <v>-1661715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-2774910</v>
      </c>
      <c r="X17" s="28">
        <f t="shared" si="0"/>
        <v>-1797516</v>
      </c>
      <c r="Y17" s="28">
        <f t="shared" si="0"/>
        <v>-977394</v>
      </c>
      <c r="Z17" s="29">
        <f>+IF(X17&lt;&gt;0,+(Y17/X17)*100,0)</f>
        <v>54.374703757852508</v>
      </c>
      <c r="AA17" s="30">
        <f>SUM(AA6:AA16)</f>
        <v>-3594972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-6961844</v>
      </c>
      <c r="D38" s="32">
        <f>+D17+D27+D36</f>
        <v>0</v>
      </c>
      <c r="E38" s="33">
        <f t="shared" si="3"/>
        <v>-3594972</v>
      </c>
      <c r="F38" s="2">
        <f t="shared" si="3"/>
        <v>-3594972</v>
      </c>
      <c r="G38" s="2">
        <f t="shared" si="3"/>
        <v>-567235</v>
      </c>
      <c r="H38" s="2">
        <f t="shared" si="3"/>
        <v>-545960</v>
      </c>
      <c r="I38" s="2">
        <f t="shared" si="3"/>
        <v>0</v>
      </c>
      <c r="J38" s="2">
        <f t="shared" si="3"/>
        <v>-1113195</v>
      </c>
      <c r="K38" s="2">
        <f t="shared" si="3"/>
        <v>-549717</v>
      </c>
      <c r="L38" s="2">
        <f t="shared" si="3"/>
        <v>-422038</v>
      </c>
      <c r="M38" s="2">
        <f t="shared" si="3"/>
        <v>-689960</v>
      </c>
      <c r="N38" s="2">
        <f t="shared" si="3"/>
        <v>-1661715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-2774910</v>
      </c>
      <c r="X38" s="2">
        <f t="shared" si="3"/>
        <v>-1797516</v>
      </c>
      <c r="Y38" s="2">
        <f t="shared" si="3"/>
        <v>-977394</v>
      </c>
      <c r="Z38" s="34">
        <f>+IF(X38&lt;&gt;0,+(Y38/X38)*100,0)</f>
        <v>54.374703757852508</v>
      </c>
      <c r="AA38" s="35">
        <f>+AA17+AA27+AA36</f>
        <v>-3594972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-567235</v>
      </c>
      <c r="I39" s="2">
        <f>+H40+I60</f>
        <v>-1113195</v>
      </c>
      <c r="J39" s="2">
        <f>+G39</f>
        <v>0</v>
      </c>
      <c r="K39" s="2">
        <f>+I40+K60</f>
        <v>-1113195</v>
      </c>
      <c r="L39" s="2">
        <f>+K40+L60</f>
        <v>-1662912</v>
      </c>
      <c r="M39" s="2">
        <f>+L40+M60</f>
        <v>-2084950</v>
      </c>
      <c r="N39" s="2">
        <f>+K39</f>
        <v>-1113195</v>
      </c>
      <c r="O39" s="2">
        <f>+M40+O60</f>
        <v>-2774910</v>
      </c>
      <c r="P39" s="2">
        <f>+O40+P60</f>
        <v>-2774910</v>
      </c>
      <c r="Q39" s="2">
        <f>+P40+Q60</f>
        <v>-2774910</v>
      </c>
      <c r="R39" s="2">
        <f>+O39</f>
        <v>-2774910</v>
      </c>
      <c r="S39" s="2">
        <f>+Q40+S60</f>
        <v>-2774910</v>
      </c>
      <c r="T39" s="2">
        <f>+S40+T60</f>
        <v>-2774910</v>
      </c>
      <c r="U39" s="2">
        <f>+T40+U60</f>
        <v>-2774910</v>
      </c>
      <c r="V39" s="2">
        <f>+S39</f>
        <v>-2774910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-6961844</v>
      </c>
      <c r="D40" s="43">
        <f t="shared" ref="D40:AA40" si="4">+D38+D39</f>
        <v>0</v>
      </c>
      <c r="E40" s="44">
        <f t="shared" si="4"/>
        <v>-3594972</v>
      </c>
      <c r="F40" s="45">
        <f t="shared" si="4"/>
        <v>-3594972</v>
      </c>
      <c r="G40" s="45">
        <f t="shared" si="4"/>
        <v>-567235</v>
      </c>
      <c r="H40" s="45">
        <f t="shared" si="4"/>
        <v>-1113195</v>
      </c>
      <c r="I40" s="45">
        <f t="shared" si="4"/>
        <v>-1113195</v>
      </c>
      <c r="J40" s="45">
        <f>+I40</f>
        <v>-1113195</v>
      </c>
      <c r="K40" s="45">
        <f t="shared" si="4"/>
        <v>-1662912</v>
      </c>
      <c r="L40" s="45">
        <f t="shared" si="4"/>
        <v>-2084950</v>
      </c>
      <c r="M40" s="45">
        <f t="shared" si="4"/>
        <v>-2774910</v>
      </c>
      <c r="N40" s="45">
        <f>+M40</f>
        <v>-2774910</v>
      </c>
      <c r="O40" s="45">
        <f t="shared" si="4"/>
        <v>-2774910</v>
      </c>
      <c r="P40" s="45">
        <f t="shared" si="4"/>
        <v>-2774910</v>
      </c>
      <c r="Q40" s="45">
        <f t="shared" si="4"/>
        <v>-2774910</v>
      </c>
      <c r="R40" s="45">
        <f>+Q40</f>
        <v>-2774910</v>
      </c>
      <c r="S40" s="45">
        <f t="shared" si="4"/>
        <v>-2774910</v>
      </c>
      <c r="T40" s="45">
        <f t="shared" si="4"/>
        <v>-2774910</v>
      </c>
      <c r="U40" s="45">
        <f t="shared" si="4"/>
        <v>-2774910</v>
      </c>
      <c r="V40" s="45">
        <f>+U40</f>
        <v>-2774910</v>
      </c>
      <c r="W40" s="45">
        <f>+V40</f>
        <v>-2774910</v>
      </c>
      <c r="X40" s="45">
        <f t="shared" si="4"/>
        <v>-1797516</v>
      </c>
      <c r="Y40" s="45">
        <f t="shared" si="4"/>
        <v>-977394</v>
      </c>
      <c r="Z40" s="46">
        <f>+IF(X40&lt;&gt;0,+(Y40/X40)*100,0)</f>
        <v>54.374703757852508</v>
      </c>
      <c r="AA40" s="47">
        <f t="shared" si="4"/>
        <v>-3594972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4344488</v>
      </c>
      <c r="D7" s="18"/>
      <c r="E7" s="19">
        <v>19765608</v>
      </c>
      <c r="F7" s="20">
        <v>19765608</v>
      </c>
      <c r="G7" s="20">
        <v>417178</v>
      </c>
      <c r="H7" s="20">
        <v>372568</v>
      </c>
      <c r="I7" s="20">
        <v>279811</v>
      </c>
      <c r="J7" s="20">
        <v>1069557</v>
      </c>
      <c r="K7" s="20">
        <v>587601</v>
      </c>
      <c r="L7" s="20">
        <v>330414</v>
      </c>
      <c r="M7" s="20">
        <v>326534</v>
      </c>
      <c r="N7" s="20">
        <v>1244549</v>
      </c>
      <c r="O7" s="20"/>
      <c r="P7" s="20"/>
      <c r="Q7" s="20"/>
      <c r="R7" s="20"/>
      <c r="S7" s="20"/>
      <c r="T7" s="20"/>
      <c r="U7" s="20"/>
      <c r="V7" s="20"/>
      <c r="W7" s="20">
        <v>2314106</v>
      </c>
      <c r="X7" s="20">
        <v>9882804</v>
      </c>
      <c r="Y7" s="20">
        <v>-7568698</v>
      </c>
      <c r="Z7" s="21">
        <v>-76.584519939887514</v>
      </c>
      <c r="AA7" s="22">
        <v>19765608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24534000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7560270</v>
      </c>
      <c r="F11" s="20">
        <v>7560270</v>
      </c>
      <c r="G11" s="20">
        <v>678</v>
      </c>
      <c r="H11" s="20">
        <v>-145</v>
      </c>
      <c r="I11" s="20">
        <v>435</v>
      </c>
      <c r="J11" s="20">
        <v>968</v>
      </c>
      <c r="K11" s="20">
        <v>4277</v>
      </c>
      <c r="L11" s="20">
        <v>17518</v>
      </c>
      <c r="M11" s="20">
        <v>10227</v>
      </c>
      <c r="N11" s="20">
        <v>32022</v>
      </c>
      <c r="O11" s="20"/>
      <c r="P11" s="20"/>
      <c r="Q11" s="20"/>
      <c r="R11" s="20"/>
      <c r="S11" s="20"/>
      <c r="T11" s="20"/>
      <c r="U11" s="20"/>
      <c r="V11" s="20"/>
      <c r="W11" s="20">
        <v>32990</v>
      </c>
      <c r="X11" s="20">
        <v>3780138</v>
      </c>
      <c r="Y11" s="20">
        <v>-3747148</v>
      </c>
      <c r="Z11" s="21">
        <v>-99.127280538435372</v>
      </c>
      <c r="AA11" s="22">
        <v>7560270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-11679294</v>
      </c>
      <c r="D14" s="18"/>
      <c r="E14" s="19">
        <v>-15530028</v>
      </c>
      <c r="F14" s="20">
        <v>-15530028</v>
      </c>
      <c r="G14" s="20">
        <v>-2779691</v>
      </c>
      <c r="H14" s="20">
        <v>-1685399</v>
      </c>
      <c r="I14" s="20">
        <v>-411550</v>
      </c>
      <c r="J14" s="20">
        <v>-4876640</v>
      </c>
      <c r="K14" s="20">
        <v>-1880920</v>
      </c>
      <c r="L14" s="20">
        <v>-365897</v>
      </c>
      <c r="M14" s="20">
        <v>-5489495</v>
      </c>
      <c r="N14" s="20">
        <v>-7736312</v>
      </c>
      <c r="O14" s="20"/>
      <c r="P14" s="20"/>
      <c r="Q14" s="20"/>
      <c r="R14" s="20"/>
      <c r="S14" s="20"/>
      <c r="T14" s="20"/>
      <c r="U14" s="20"/>
      <c r="V14" s="20"/>
      <c r="W14" s="20">
        <v>-12612952</v>
      </c>
      <c r="X14" s="20">
        <v>-7765008</v>
      </c>
      <c r="Y14" s="20">
        <v>-4847944</v>
      </c>
      <c r="Z14" s="21">
        <v>62.433213204674097</v>
      </c>
      <c r="AA14" s="22">
        <v>-15530028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17199194</v>
      </c>
      <c r="D17" s="26">
        <f>SUM(D6:D16)</f>
        <v>0</v>
      </c>
      <c r="E17" s="27">
        <f t="shared" si="0"/>
        <v>11795850</v>
      </c>
      <c r="F17" s="28">
        <f t="shared" si="0"/>
        <v>11795850</v>
      </c>
      <c r="G17" s="28">
        <f t="shared" si="0"/>
        <v>-2361835</v>
      </c>
      <c r="H17" s="28">
        <f t="shared" si="0"/>
        <v>-1312976</v>
      </c>
      <c r="I17" s="28">
        <f t="shared" si="0"/>
        <v>-131304</v>
      </c>
      <c r="J17" s="28">
        <f t="shared" si="0"/>
        <v>-3806115</v>
      </c>
      <c r="K17" s="28">
        <f t="shared" si="0"/>
        <v>-1289042</v>
      </c>
      <c r="L17" s="28">
        <f t="shared" si="0"/>
        <v>-17965</v>
      </c>
      <c r="M17" s="28">
        <f t="shared" si="0"/>
        <v>-5152734</v>
      </c>
      <c r="N17" s="28">
        <f t="shared" si="0"/>
        <v>-6459741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-10265856</v>
      </c>
      <c r="X17" s="28">
        <f t="shared" si="0"/>
        <v>5897934</v>
      </c>
      <c r="Y17" s="28">
        <f t="shared" si="0"/>
        <v>-16163790</v>
      </c>
      <c r="Z17" s="29">
        <f>+IF(X17&lt;&gt;0,+(Y17/X17)*100,0)</f>
        <v>-274.05850930173176</v>
      </c>
      <c r="AA17" s="30">
        <f>SUM(AA6:AA16)</f>
        <v>11795850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-34487482</v>
      </c>
      <c r="D26" s="18"/>
      <c r="E26" s="19">
        <v>-41996638</v>
      </c>
      <c r="F26" s="20">
        <v>-41996638</v>
      </c>
      <c r="G26" s="20"/>
      <c r="H26" s="20">
        <v>-5738728</v>
      </c>
      <c r="I26" s="20"/>
      <c r="J26" s="20">
        <v>-5738728</v>
      </c>
      <c r="K26" s="20">
        <v>-6815668</v>
      </c>
      <c r="L26" s="20">
        <v>-4217461</v>
      </c>
      <c r="M26" s="20">
        <v>-5748224</v>
      </c>
      <c r="N26" s="20">
        <v>-16781353</v>
      </c>
      <c r="O26" s="20"/>
      <c r="P26" s="20"/>
      <c r="Q26" s="20"/>
      <c r="R26" s="20"/>
      <c r="S26" s="20"/>
      <c r="T26" s="20"/>
      <c r="U26" s="20"/>
      <c r="V26" s="20"/>
      <c r="W26" s="20">
        <v>-22520081</v>
      </c>
      <c r="X26" s="20">
        <v>-20998320</v>
      </c>
      <c r="Y26" s="20">
        <v>-1521761</v>
      </c>
      <c r="Z26" s="21">
        <v>7.2470607172383312</v>
      </c>
      <c r="AA26" s="22">
        <v>-41996638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-34487482</v>
      </c>
      <c r="D27" s="26">
        <f>SUM(D21:D26)</f>
        <v>0</v>
      </c>
      <c r="E27" s="27">
        <f t="shared" si="1"/>
        <v>-41996638</v>
      </c>
      <c r="F27" s="28">
        <f t="shared" si="1"/>
        <v>-41996638</v>
      </c>
      <c r="G27" s="28">
        <f t="shared" si="1"/>
        <v>0</v>
      </c>
      <c r="H27" s="28">
        <f t="shared" si="1"/>
        <v>-5738728</v>
      </c>
      <c r="I27" s="28">
        <f t="shared" si="1"/>
        <v>0</v>
      </c>
      <c r="J27" s="28">
        <f t="shared" si="1"/>
        <v>-5738728</v>
      </c>
      <c r="K27" s="28">
        <f t="shared" si="1"/>
        <v>-6815668</v>
      </c>
      <c r="L27" s="28">
        <f t="shared" si="1"/>
        <v>-4217461</v>
      </c>
      <c r="M27" s="28">
        <f t="shared" si="1"/>
        <v>-5748224</v>
      </c>
      <c r="N27" s="28">
        <f t="shared" si="1"/>
        <v>-16781353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-22520081</v>
      </c>
      <c r="X27" s="28">
        <f t="shared" si="1"/>
        <v>-20998320</v>
      </c>
      <c r="Y27" s="28">
        <f t="shared" si="1"/>
        <v>-1521761</v>
      </c>
      <c r="Z27" s="29">
        <f>+IF(X27&lt;&gt;0,+(Y27/X27)*100,0)</f>
        <v>7.2470607172383312</v>
      </c>
      <c r="AA27" s="30">
        <f>SUM(AA21:AA26)</f>
        <v>-41996638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-17288288</v>
      </c>
      <c r="D38" s="32">
        <f>+D17+D27+D36</f>
        <v>0</v>
      </c>
      <c r="E38" s="33">
        <f t="shared" si="3"/>
        <v>-30200788</v>
      </c>
      <c r="F38" s="2">
        <f t="shared" si="3"/>
        <v>-30200788</v>
      </c>
      <c r="G38" s="2">
        <f t="shared" si="3"/>
        <v>-2361835</v>
      </c>
      <c r="H38" s="2">
        <f t="shared" si="3"/>
        <v>-7051704</v>
      </c>
      <c r="I38" s="2">
        <f t="shared" si="3"/>
        <v>-131304</v>
      </c>
      <c r="J38" s="2">
        <f t="shared" si="3"/>
        <v>-9544843</v>
      </c>
      <c r="K38" s="2">
        <f t="shared" si="3"/>
        <v>-8104710</v>
      </c>
      <c r="L38" s="2">
        <f t="shared" si="3"/>
        <v>-4235426</v>
      </c>
      <c r="M38" s="2">
        <f t="shared" si="3"/>
        <v>-10900958</v>
      </c>
      <c r="N38" s="2">
        <f t="shared" si="3"/>
        <v>-23241094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-32785937</v>
      </c>
      <c r="X38" s="2">
        <f t="shared" si="3"/>
        <v>-15100386</v>
      </c>
      <c r="Y38" s="2">
        <f t="shared" si="3"/>
        <v>-17685551</v>
      </c>
      <c r="Z38" s="34">
        <f>+IF(X38&lt;&gt;0,+(Y38/X38)*100,0)</f>
        <v>117.11986037972804</v>
      </c>
      <c r="AA38" s="35">
        <f>+AA17+AA27+AA36</f>
        <v>-30200788</v>
      </c>
    </row>
    <row r="39" spans="1:27" x14ac:dyDescent="0.25">
      <c r="A39" s="23" t="s">
        <v>60</v>
      </c>
      <c r="B39" s="17"/>
      <c r="C39" s="32">
        <v>-17196676</v>
      </c>
      <c r="D39" s="32"/>
      <c r="E39" s="33"/>
      <c r="F39" s="2"/>
      <c r="G39" s="2">
        <v>-46176650</v>
      </c>
      <c r="H39" s="2">
        <f>+G40+H60</f>
        <v>-36926389</v>
      </c>
      <c r="I39" s="2">
        <f>+H40+I60</f>
        <v>-43978093</v>
      </c>
      <c r="J39" s="2">
        <f>+G39</f>
        <v>-46176650</v>
      </c>
      <c r="K39" s="2">
        <f>+I40+K60</f>
        <v>-44109397</v>
      </c>
      <c r="L39" s="2">
        <f>+K40+L60</f>
        <v>-52214107</v>
      </c>
      <c r="M39" s="2">
        <f>+L40+M60</f>
        <v>-56449533</v>
      </c>
      <c r="N39" s="2">
        <f>+K39</f>
        <v>-44109397</v>
      </c>
      <c r="O39" s="2">
        <f>+M40+O60</f>
        <v>-67350491</v>
      </c>
      <c r="P39" s="2">
        <f>+O40+P60</f>
        <v>-67350491</v>
      </c>
      <c r="Q39" s="2">
        <f>+P40+Q60</f>
        <v>-67350491</v>
      </c>
      <c r="R39" s="2">
        <f>+O39</f>
        <v>-67350491</v>
      </c>
      <c r="S39" s="2">
        <f>+Q40+S60</f>
        <v>-67350491</v>
      </c>
      <c r="T39" s="2">
        <f>+S40+T60</f>
        <v>-67350491</v>
      </c>
      <c r="U39" s="2">
        <f>+T40+U60</f>
        <v>-67350491</v>
      </c>
      <c r="V39" s="2">
        <f>+S39</f>
        <v>-67350491</v>
      </c>
      <c r="W39" s="2">
        <f>+G39</f>
        <v>-46176650</v>
      </c>
      <c r="X39" s="2"/>
      <c r="Y39" s="2">
        <f>+W39-X39</f>
        <v>-46176650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-34484964</v>
      </c>
      <c r="D40" s="43">
        <f t="shared" ref="D40:AA40" si="4">+D38+D39</f>
        <v>0</v>
      </c>
      <c r="E40" s="44">
        <f t="shared" si="4"/>
        <v>-30200788</v>
      </c>
      <c r="F40" s="45">
        <f t="shared" si="4"/>
        <v>-30200788</v>
      </c>
      <c r="G40" s="45">
        <f t="shared" si="4"/>
        <v>-48538485</v>
      </c>
      <c r="H40" s="45">
        <f t="shared" si="4"/>
        <v>-43978093</v>
      </c>
      <c r="I40" s="45">
        <f t="shared" si="4"/>
        <v>-44109397</v>
      </c>
      <c r="J40" s="45">
        <f>+I40</f>
        <v>-44109397</v>
      </c>
      <c r="K40" s="45">
        <f t="shared" si="4"/>
        <v>-52214107</v>
      </c>
      <c r="L40" s="45">
        <f t="shared" si="4"/>
        <v>-56449533</v>
      </c>
      <c r="M40" s="45">
        <f t="shared" si="4"/>
        <v>-67350491</v>
      </c>
      <c r="N40" s="45">
        <f>+M40</f>
        <v>-67350491</v>
      </c>
      <c r="O40" s="45">
        <f t="shared" si="4"/>
        <v>-67350491</v>
      </c>
      <c r="P40" s="45">
        <f t="shared" si="4"/>
        <v>-67350491</v>
      </c>
      <c r="Q40" s="45">
        <f t="shared" si="4"/>
        <v>-67350491</v>
      </c>
      <c r="R40" s="45">
        <f>+Q40</f>
        <v>-67350491</v>
      </c>
      <c r="S40" s="45">
        <f t="shared" si="4"/>
        <v>-67350491</v>
      </c>
      <c r="T40" s="45">
        <f t="shared" si="4"/>
        <v>-67350491</v>
      </c>
      <c r="U40" s="45">
        <f t="shared" si="4"/>
        <v>-67350491</v>
      </c>
      <c r="V40" s="45">
        <f>+U40</f>
        <v>-67350491</v>
      </c>
      <c r="W40" s="45">
        <f>+V40</f>
        <v>-67350491</v>
      </c>
      <c r="X40" s="45">
        <f t="shared" si="4"/>
        <v>-15100386</v>
      </c>
      <c r="Y40" s="45">
        <f t="shared" si="4"/>
        <v>-63862201</v>
      </c>
      <c r="Z40" s="46">
        <f>+IF(X40&lt;&gt;0,+(Y40/X40)*100,0)</f>
        <v>422.91767243565823</v>
      </c>
      <c r="AA40" s="47">
        <f t="shared" si="4"/>
        <v>-30200788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-46176650</v>
      </c>
      <c r="H60">
        <v>11612096</v>
      </c>
      <c r="J60">
        <v>-46176650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106451174</v>
      </c>
      <c r="D7" s="18"/>
      <c r="E7" s="19">
        <v>179192980</v>
      </c>
      <c r="F7" s="20">
        <v>199547070</v>
      </c>
      <c r="G7" s="20">
        <v>8974776</v>
      </c>
      <c r="H7" s="20">
        <v>8521641</v>
      </c>
      <c r="I7" s="20">
        <v>8193179</v>
      </c>
      <c r="J7" s="20">
        <v>25689596</v>
      </c>
      <c r="K7" s="20">
        <v>10138099</v>
      </c>
      <c r="L7" s="20">
        <v>8048748</v>
      </c>
      <c r="M7" s="20">
        <v>8051946</v>
      </c>
      <c r="N7" s="20">
        <v>26238793</v>
      </c>
      <c r="O7" s="20"/>
      <c r="P7" s="20"/>
      <c r="Q7" s="20"/>
      <c r="R7" s="20"/>
      <c r="S7" s="20"/>
      <c r="T7" s="20"/>
      <c r="U7" s="20"/>
      <c r="V7" s="20"/>
      <c r="W7" s="20">
        <v>51928389</v>
      </c>
      <c r="X7" s="20">
        <v>99699278</v>
      </c>
      <c r="Y7" s="20">
        <v>-47770889</v>
      </c>
      <c r="Z7" s="21">
        <v>-47.914979885812215</v>
      </c>
      <c r="AA7" s="22">
        <v>199547070</v>
      </c>
    </row>
    <row r="8" spans="1:27" x14ac:dyDescent="0.25">
      <c r="A8" s="23" t="s">
        <v>36</v>
      </c>
      <c r="B8" s="17" t="s">
        <v>32</v>
      </c>
      <c r="C8" s="18">
        <v>218102</v>
      </c>
      <c r="D8" s="18"/>
      <c r="E8" s="19">
        <v>45627</v>
      </c>
      <c r="F8" s="20">
        <v>45627</v>
      </c>
      <c r="G8" s="20">
        <v>20764</v>
      </c>
      <c r="H8" s="20">
        <v>13081</v>
      </c>
      <c r="I8" s="20">
        <v>33801</v>
      </c>
      <c r="J8" s="20">
        <v>67646</v>
      </c>
      <c r="K8" s="20">
        <v>19541</v>
      </c>
      <c r="L8" s="20">
        <v>14288</v>
      </c>
      <c r="M8" s="20">
        <v>11685</v>
      </c>
      <c r="N8" s="20">
        <v>45514</v>
      </c>
      <c r="O8" s="20"/>
      <c r="P8" s="20"/>
      <c r="Q8" s="20"/>
      <c r="R8" s="20"/>
      <c r="S8" s="20"/>
      <c r="T8" s="20"/>
      <c r="U8" s="20"/>
      <c r="V8" s="20"/>
      <c r="W8" s="20">
        <v>113160</v>
      </c>
      <c r="X8" s="20">
        <v>20534</v>
      </c>
      <c r="Y8" s="20">
        <v>92626</v>
      </c>
      <c r="Z8" s="21">
        <v>451.08600370117858</v>
      </c>
      <c r="AA8" s="22">
        <v>45627</v>
      </c>
    </row>
    <row r="9" spans="1:27" x14ac:dyDescent="0.25">
      <c r="A9" s="23" t="s">
        <v>37</v>
      </c>
      <c r="B9" s="17" t="s">
        <v>6</v>
      </c>
      <c r="C9" s="18">
        <v>29296124</v>
      </c>
      <c r="D9" s="18"/>
      <c r="E9" s="19">
        <v>28450674</v>
      </c>
      <c r="F9" s="20">
        <v>91725674</v>
      </c>
      <c r="G9" s="20">
        <v>11609465</v>
      </c>
      <c r="H9" s="20">
        <v>18876</v>
      </c>
      <c r="I9" s="20">
        <v>16303</v>
      </c>
      <c r="J9" s="20">
        <v>11644644</v>
      </c>
      <c r="K9" s="20">
        <v>15245</v>
      </c>
      <c r="L9" s="20">
        <v>12776</v>
      </c>
      <c r="M9" s="20">
        <v>9273539</v>
      </c>
      <c r="N9" s="20">
        <v>9301560</v>
      </c>
      <c r="O9" s="20"/>
      <c r="P9" s="20"/>
      <c r="Q9" s="20"/>
      <c r="R9" s="20"/>
      <c r="S9" s="20"/>
      <c r="T9" s="20"/>
      <c r="U9" s="20"/>
      <c r="V9" s="20"/>
      <c r="W9" s="20">
        <v>20946204</v>
      </c>
      <c r="X9" s="20">
        <v>45862842</v>
      </c>
      <c r="Y9" s="20">
        <v>-24916638</v>
      </c>
      <c r="Z9" s="21">
        <v>-54.328595685369876</v>
      </c>
      <c r="AA9" s="22">
        <v>91725674</v>
      </c>
    </row>
    <row r="10" spans="1:27" x14ac:dyDescent="0.25">
      <c r="A10" s="23" t="s">
        <v>38</v>
      </c>
      <c r="B10" s="17" t="s">
        <v>6</v>
      </c>
      <c r="C10" s="18">
        <v>34237000</v>
      </c>
      <c r="D10" s="18"/>
      <c r="E10" s="19">
        <v>44279826</v>
      </c>
      <c r="F10" s="20">
        <v>44279826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23639914</v>
      </c>
      <c r="Y10" s="20">
        <v>-21139914</v>
      </c>
      <c r="Z10" s="21">
        <v>-89.424665419679613</v>
      </c>
      <c r="AA10" s="22">
        <v>44279826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17242829</v>
      </c>
      <c r="F11" s="20">
        <v>17242829</v>
      </c>
      <c r="G11" s="20">
        <v>33852</v>
      </c>
      <c r="H11" s="20">
        <v>25389</v>
      </c>
      <c r="I11" s="20">
        <v>90009</v>
      </c>
      <c r="J11" s="20">
        <v>149250</v>
      </c>
      <c r="K11" s="20">
        <v>62577</v>
      </c>
      <c r="L11" s="20">
        <v>47727</v>
      </c>
      <c r="M11" s="20">
        <v>34650</v>
      </c>
      <c r="N11" s="20">
        <v>144954</v>
      </c>
      <c r="O11" s="20"/>
      <c r="P11" s="20"/>
      <c r="Q11" s="20"/>
      <c r="R11" s="20"/>
      <c r="S11" s="20"/>
      <c r="T11" s="20"/>
      <c r="U11" s="20"/>
      <c r="V11" s="20"/>
      <c r="W11" s="20">
        <v>294204</v>
      </c>
      <c r="X11" s="20">
        <v>8621412</v>
      </c>
      <c r="Y11" s="20">
        <v>-8327208</v>
      </c>
      <c r="Z11" s="21">
        <v>-96.58751953856283</v>
      </c>
      <c r="AA11" s="22">
        <v>17242829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-60459435</v>
      </c>
      <c r="D14" s="18"/>
      <c r="E14" s="19">
        <v>-112889465</v>
      </c>
      <c r="F14" s="20">
        <v>-121972739</v>
      </c>
      <c r="G14" s="20">
        <v>-6185058</v>
      </c>
      <c r="H14" s="20">
        <v>-7655905</v>
      </c>
      <c r="I14" s="20">
        <v>-4024429</v>
      </c>
      <c r="J14" s="20">
        <v>-17865392</v>
      </c>
      <c r="K14" s="20">
        <v>-5493814</v>
      </c>
      <c r="L14" s="20">
        <v>-5087287</v>
      </c>
      <c r="M14" s="20">
        <v>-9498302</v>
      </c>
      <c r="N14" s="20">
        <v>-20079403</v>
      </c>
      <c r="O14" s="20"/>
      <c r="P14" s="20"/>
      <c r="Q14" s="20"/>
      <c r="R14" s="20"/>
      <c r="S14" s="20"/>
      <c r="T14" s="20"/>
      <c r="U14" s="20"/>
      <c r="V14" s="20"/>
      <c r="W14" s="20">
        <v>-37944795</v>
      </c>
      <c r="X14" s="20">
        <v>-60744711</v>
      </c>
      <c r="Y14" s="20">
        <v>22799916</v>
      </c>
      <c r="Z14" s="21">
        <v>-37.533993700291042</v>
      </c>
      <c r="AA14" s="22">
        <v>-121972739</v>
      </c>
    </row>
    <row r="15" spans="1:27" x14ac:dyDescent="0.25">
      <c r="A15" s="23" t="s">
        <v>43</v>
      </c>
      <c r="B15" s="17" t="s">
        <v>32</v>
      </c>
      <c r="C15" s="18">
        <v>-25232</v>
      </c>
      <c r="D15" s="18"/>
      <c r="E15" s="19">
        <v>-256683</v>
      </c>
      <c r="F15" s="20">
        <v>-256683</v>
      </c>
      <c r="G15" s="20">
        <v>-247</v>
      </c>
      <c r="H15" s="20">
        <v>-241</v>
      </c>
      <c r="I15" s="20">
        <v>-227</v>
      </c>
      <c r="J15" s="20">
        <v>-715</v>
      </c>
      <c r="K15" s="20">
        <v>-227</v>
      </c>
      <c r="L15" s="20">
        <v>-214</v>
      </c>
      <c r="M15" s="20">
        <v>-7658</v>
      </c>
      <c r="N15" s="20">
        <v>-8099</v>
      </c>
      <c r="O15" s="20"/>
      <c r="P15" s="20"/>
      <c r="Q15" s="20"/>
      <c r="R15" s="20"/>
      <c r="S15" s="20"/>
      <c r="T15" s="20"/>
      <c r="U15" s="20"/>
      <c r="V15" s="20"/>
      <c r="W15" s="20">
        <v>-8814</v>
      </c>
      <c r="X15" s="20">
        <v>-128340</v>
      </c>
      <c r="Y15" s="20">
        <v>119526</v>
      </c>
      <c r="Z15" s="21">
        <v>-93.132304815334265</v>
      </c>
      <c r="AA15" s="22">
        <v>-256683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109717733</v>
      </c>
      <c r="D17" s="26">
        <f>SUM(D6:D16)</f>
        <v>0</v>
      </c>
      <c r="E17" s="27">
        <f t="shared" si="0"/>
        <v>156065788</v>
      </c>
      <c r="F17" s="28">
        <f t="shared" si="0"/>
        <v>230611604</v>
      </c>
      <c r="G17" s="28">
        <f t="shared" si="0"/>
        <v>16953552</v>
      </c>
      <c r="H17" s="28">
        <f t="shared" si="0"/>
        <v>922841</v>
      </c>
      <c r="I17" s="28">
        <f t="shared" si="0"/>
        <v>4308636</v>
      </c>
      <c r="J17" s="28">
        <f t="shared" si="0"/>
        <v>22185029</v>
      </c>
      <c r="K17" s="28">
        <f t="shared" si="0"/>
        <v>4741421</v>
      </c>
      <c r="L17" s="28">
        <f t="shared" si="0"/>
        <v>3036038</v>
      </c>
      <c r="M17" s="28">
        <f t="shared" si="0"/>
        <v>7865860</v>
      </c>
      <c r="N17" s="28">
        <f t="shared" si="0"/>
        <v>15643319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37828348</v>
      </c>
      <c r="X17" s="28">
        <f t="shared" si="0"/>
        <v>116970929</v>
      </c>
      <c r="Y17" s="28">
        <f t="shared" si="0"/>
        <v>-79142581</v>
      </c>
      <c r="Z17" s="29">
        <f>+IF(X17&lt;&gt;0,+(Y17/X17)*100,0)</f>
        <v>-67.660043120628728</v>
      </c>
      <c r="AA17" s="30">
        <f>SUM(AA6:AA16)</f>
        <v>230611604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-50526788</v>
      </c>
      <c r="D26" s="18"/>
      <c r="E26" s="19">
        <v>-139943133</v>
      </c>
      <c r="F26" s="20">
        <v>-141623133</v>
      </c>
      <c r="G26" s="20">
        <v>-80206</v>
      </c>
      <c r="H26" s="20">
        <v>-7720231</v>
      </c>
      <c r="I26" s="20">
        <v>-610266</v>
      </c>
      <c r="J26" s="20">
        <v>-8410703</v>
      </c>
      <c r="K26" s="20">
        <v>-7555313</v>
      </c>
      <c r="L26" s="20">
        <v>-5155792</v>
      </c>
      <c r="M26" s="20">
        <v>-7561974</v>
      </c>
      <c r="N26" s="20">
        <v>-20273079</v>
      </c>
      <c r="O26" s="20"/>
      <c r="P26" s="20"/>
      <c r="Q26" s="20"/>
      <c r="R26" s="20"/>
      <c r="S26" s="20"/>
      <c r="T26" s="20"/>
      <c r="U26" s="20"/>
      <c r="V26" s="20"/>
      <c r="W26" s="20">
        <v>-28683782</v>
      </c>
      <c r="X26" s="20">
        <v>-71149744</v>
      </c>
      <c r="Y26" s="20">
        <v>42465962</v>
      </c>
      <c r="Z26" s="21">
        <v>-59.685333512935756</v>
      </c>
      <c r="AA26" s="22">
        <v>-141623133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-50526788</v>
      </c>
      <c r="D27" s="26">
        <f>SUM(D21:D26)</f>
        <v>0</v>
      </c>
      <c r="E27" s="27">
        <f t="shared" si="1"/>
        <v>-139943133</v>
      </c>
      <c r="F27" s="28">
        <f t="shared" si="1"/>
        <v>-141623133</v>
      </c>
      <c r="G27" s="28">
        <f t="shared" si="1"/>
        <v>-80206</v>
      </c>
      <c r="H27" s="28">
        <f t="shared" si="1"/>
        <v>-7720231</v>
      </c>
      <c r="I27" s="28">
        <f t="shared" si="1"/>
        <v>-610266</v>
      </c>
      <c r="J27" s="28">
        <f t="shared" si="1"/>
        <v>-8410703</v>
      </c>
      <c r="K27" s="28">
        <f t="shared" si="1"/>
        <v>-7555313</v>
      </c>
      <c r="L27" s="28">
        <f t="shared" si="1"/>
        <v>-5155792</v>
      </c>
      <c r="M27" s="28">
        <f t="shared" si="1"/>
        <v>-7561974</v>
      </c>
      <c r="N27" s="28">
        <f t="shared" si="1"/>
        <v>-20273079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-28683782</v>
      </c>
      <c r="X27" s="28">
        <f t="shared" si="1"/>
        <v>-71149744</v>
      </c>
      <c r="Y27" s="28">
        <f t="shared" si="1"/>
        <v>42465962</v>
      </c>
      <c r="Z27" s="29">
        <f>+IF(X27&lt;&gt;0,+(Y27/X27)*100,0)</f>
        <v>-59.685333512935756</v>
      </c>
      <c r="AA27" s="30">
        <f>SUM(AA21:AA26)</f>
        <v>-141623133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59190945</v>
      </c>
      <c r="D38" s="32">
        <f>+D17+D27+D36</f>
        <v>0</v>
      </c>
      <c r="E38" s="33">
        <f t="shared" si="3"/>
        <v>16122655</v>
      </c>
      <c r="F38" s="2">
        <f t="shared" si="3"/>
        <v>88988471</v>
      </c>
      <c r="G38" s="2">
        <f t="shared" si="3"/>
        <v>16873346</v>
      </c>
      <c r="H38" s="2">
        <f t="shared" si="3"/>
        <v>-6797390</v>
      </c>
      <c r="I38" s="2">
        <f t="shared" si="3"/>
        <v>3698370</v>
      </c>
      <c r="J38" s="2">
        <f t="shared" si="3"/>
        <v>13774326</v>
      </c>
      <c r="K38" s="2">
        <f t="shared" si="3"/>
        <v>-2813892</v>
      </c>
      <c r="L38" s="2">
        <f t="shared" si="3"/>
        <v>-2119754</v>
      </c>
      <c r="M38" s="2">
        <f t="shared" si="3"/>
        <v>303886</v>
      </c>
      <c r="N38" s="2">
        <f t="shared" si="3"/>
        <v>-4629760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9144566</v>
      </c>
      <c r="X38" s="2">
        <f t="shared" si="3"/>
        <v>45821185</v>
      </c>
      <c r="Y38" s="2">
        <f t="shared" si="3"/>
        <v>-36676619</v>
      </c>
      <c r="Z38" s="34">
        <f>+IF(X38&lt;&gt;0,+(Y38/X38)*100,0)</f>
        <v>-80.042929924226101</v>
      </c>
      <c r="AA38" s="35">
        <f>+AA17+AA27+AA36</f>
        <v>88988471</v>
      </c>
    </row>
    <row r="39" spans="1:27" x14ac:dyDescent="0.25">
      <c r="A39" s="23" t="s">
        <v>60</v>
      </c>
      <c r="B39" s="17"/>
      <c r="C39" s="32">
        <v>26405985</v>
      </c>
      <c r="D39" s="32"/>
      <c r="E39" s="33">
        <v>-30991322</v>
      </c>
      <c r="F39" s="2">
        <v>-30991322</v>
      </c>
      <c r="G39" s="2">
        <v>64619938</v>
      </c>
      <c r="H39" s="2">
        <f>+G40+H60</f>
        <v>93095588</v>
      </c>
      <c r="I39" s="2">
        <f>+H40+I60</f>
        <v>86298198</v>
      </c>
      <c r="J39" s="2">
        <f>+G39</f>
        <v>64619938</v>
      </c>
      <c r="K39" s="2">
        <f>+I40+K60</f>
        <v>89996568</v>
      </c>
      <c r="L39" s="2">
        <f>+K40+L60</f>
        <v>85906494</v>
      </c>
      <c r="M39" s="2">
        <f>+L40+M60</f>
        <v>83786740</v>
      </c>
      <c r="N39" s="2">
        <f>+K39</f>
        <v>89996568</v>
      </c>
      <c r="O39" s="2">
        <f>+M40+O60</f>
        <v>84090626</v>
      </c>
      <c r="P39" s="2">
        <f>+O40+P60</f>
        <v>84090626</v>
      </c>
      <c r="Q39" s="2">
        <f>+P40+Q60</f>
        <v>84090626</v>
      </c>
      <c r="R39" s="2">
        <f>+O39</f>
        <v>84090626</v>
      </c>
      <c r="S39" s="2">
        <f>+Q40+S60</f>
        <v>84090626</v>
      </c>
      <c r="T39" s="2">
        <f>+S40+T60</f>
        <v>84090626</v>
      </c>
      <c r="U39" s="2">
        <f>+T40+U60</f>
        <v>84090626</v>
      </c>
      <c r="V39" s="2">
        <f>+S39</f>
        <v>84090626</v>
      </c>
      <c r="W39" s="2">
        <f>+G39</f>
        <v>64619938</v>
      </c>
      <c r="X39" s="2">
        <v>-30991322</v>
      </c>
      <c r="Y39" s="2">
        <f>+W39-X39</f>
        <v>95611260</v>
      </c>
      <c r="Z39" s="34">
        <f>+IF(X39&lt;&gt;0,+(Y39/X39)*100,0)</f>
        <v>-308.50978218999501</v>
      </c>
      <c r="AA39" s="35">
        <v>-30991322</v>
      </c>
    </row>
    <row r="40" spans="1:27" x14ac:dyDescent="0.25">
      <c r="A40" s="41" t="s">
        <v>62</v>
      </c>
      <c r="B40" s="42" t="s">
        <v>61</v>
      </c>
      <c r="C40" s="43">
        <f>+C38+C39</f>
        <v>85596930</v>
      </c>
      <c r="D40" s="43">
        <f t="shared" ref="D40:AA40" si="4">+D38+D39</f>
        <v>0</v>
      </c>
      <c r="E40" s="44">
        <f t="shared" si="4"/>
        <v>-14868667</v>
      </c>
      <c r="F40" s="45">
        <f t="shared" si="4"/>
        <v>57997149</v>
      </c>
      <c r="G40" s="45">
        <f t="shared" si="4"/>
        <v>81493284</v>
      </c>
      <c r="H40" s="45">
        <f t="shared" si="4"/>
        <v>86298198</v>
      </c>
      <c r="I40" s="45">
        <f t="shared" si="4"/>
        <v>89996568</v>
      </c>
      <c r="J40" s="45">
        <f>+I40</f>
        <v>89996568</v>
      </c>
      <c r="K40" s="45">
        <f t="shared" si="4"/>
        <v>87182676</v>
      </c>
      <c r="L40" s="45">
        <f t="shared" si="4"/>
        <v>83786740</v>
      </c>
      <c r="M40" s="45">
        <f t="shared" si="4"/>
        <v>84090626</v>
      </c>
      <c r="N40" s="45">
        <f>+M40</f>
        <v>84090626</v>
      </c>
      <c r="O40" s="45">
        <f t="shared" si="4"/>
        <v>84090626</v>
      </c>
      <c r="P40" s="45">
        <f t="shared" si="4"/>
        <v>84090626</v>
      </c>
      <c r="Q40" s="45">
        <f t="shared" si="4"/>
        <v>84090626</v>
      </c>
      <c r="R40" s="45">
        <f>+Q40</f>
        <v>84090626</v>
      </c>
      <c r="S40" s="45">
        <f t="shared" si="4"/>
        <v>84090626</v>
      </c>
      <c r="T40" s="45">
        <f t="shared" si="4"/>
        <v>84090626</v>
      </c>
      <c r="U40" s="45">
        <f t="shared" si="4"/>
        <v>84090626</v>
      </c>
      <c r="V40" s="45">
        <f>+U40</f>
        <v>84090626</v>
      </c>
      <c r="W40" s="45">
        <f>+V40</f>
        <v>84090626</v>
      </c>
      <c r="X40" s="45">
        <f t="shared" si="4"/>
        <v>14829863</v>
      </c>
      <c r="Y40" s="45">
        <f t="shared" si="4"/>
        <v>58934641</v>
      </c>
      <c r="Z40" s="46">
        <f>+IF(X40&lt;&gt;0,+(Y40/X40)*100,0)</f>
        <v>397.40516146373028</v>
      </c>
      <c r="AA40" s="47">
        <f t="shared" si="4"/>
        <v>57997149</v>
      </c>
    </row>
    <row r="41" spans="1:27" x14ac:dyDescent="0.25">
      <c r="A41" s="48" t="s">
        <v>94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2" hidden="1" x14ac:dyDescent="0.25">
      <c r="G60">
        <v>64619938</v>
      </c>
      <c r="H60">
        <v>11602304</v>
      </c>
      <c r="J60">
        <v>64619938</v>
      </c>
      <c r="L60">
        <v>-1276182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00D8829-E173-465B-A470-562C426AEC90}"/>
</file>

<file path=customXml/itemProps2.xml><?xml version="1.0" encoding="utf-8"?>
<ds:datastoreItem xmlns:ds="http://schemas.openxmlformats.org/officeDocument/2006/customXml" ds:itemID="{9D340791-8550-4275-B46B-5A3F0CBDB004}"/>
</file>

<file path=customXml/itemProps3.xml><?xml version="1.0" encoding="utf-8"?>
<ds:datastoreItem xmlns:ds="http://schemas.openxmlformats.org/officeDocument/2006/customXml" ds:itemID="{AC61FD74-25D2-4D17-841A-A8C97BFED4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2025-02-12T13:19:53Z</dcterms:created>
  <dcterms:modified xsi:type="dcterms:W3CDTF">2025-02-12T13:20:43Z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